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dona.Devasahayam\Desktop\Pubs in editing\"/>
    </mc:Choice>
  </mc:AlternateContent>
  <xr:revisionPtr revIDLastSave="0" documentId="13_ncr:1_{A38E8D1A-D88F-4DB7-9FE2-BF4D124B74C5}" xr6:coauthVersionLast="47" xr6:coauthVersionMax="47" xr10:uidLastSave="{00000000-0000-0000-0000-000000000000}"/>
  <bookViews>
    <workbookView xWindow="768" yWindow="768" windowWidth="21600" windowHeight="11100" xr2:uid="{781C6CAC-3A15-4D58-BEA4-B887E8DA147D}"/>
  </bookViews>
  <sheets>
    <sheet name="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6" i="2" l="1"/>
  <c r="L47" i="2"/>
  <c r="B55" i="2"/>
  <c r="C48" i="2"/>
  <c r="C56" i="2" s="1"/>
  <c r="U45" i="2"/>
  <c r="L45" i="2"/>
  <c r="K45" i="2"/>
  <c r="M45" i="2" s="1"/>
  <c r="Y45" i="2" s="1"/>
  <c r="I45" i="2"/>
  <c r="O45" i="2" s="1"/>
  <c r="H45" i="2"/>
  <c r="N45" i="2" s="1"/>
  <c r="P45" i="2" s="1"/>
  <c r="F45" i="2"/>
  <c r="E45" i="2"/>
  <c r="Q45" i="2" s="1"/>
  <c r="C45" i="2"/>
  <c r="R45" i="2" s="1"/>
  <c r="B45" i="2"/>
  <c r="D45" i="2" s="1"/>
  <c r="A45" i="2"/>
  <c r="U44" i="2"/>
  <c r="L44" i="2"/>
  <c r="K44" i="2"/>
  <c r="M44" i="2" s="1"/>
  <c r="Y44" i="2" s="1"/>
  <c r="I44" i="2"/>
  <c r="O44" i="2" s="1"/>
  <c r="H44" i="2"/>
  <c r="N44" i="2" s="1"/>
  <c r="P44" i="2" s="1"/>
  <c r="F44" i="2"/>
  <c r="F48" i="2" s="1"/>
  <c r="C53" i="2" s="1"/>
  <c r="E44" i="2"/>
  <c r="G44" i="2" s="1"/>
  <c r="W44" i="2" s="1"/>
  <c r="C44" i="2"/>
  <c r="R44" i="2" s="1"/>
  <c r="B44" i="2"/>
  <c r="D44" i="2" s="1"/>
  <c r="A44" i="2"/>
  <c r="U43" i="2"/>
  <c r="P43" i="2"/>
  <c r="O43" i="2"/>
  <c r="N43" i="2"/>
  <c r="M43" i="2"/>
  <c r="Y43" i="2" s="1"/>
  <c r="L43" i="2"/>
  <c r="K43" i="2"/>
  <c r="J43" i="2"/>
  <c r="X43" i="2" s="1"/>
  <c r="I43" i="2"/>
  <c r="H43" i="2"/>
  <c r="F43" i="2"/>
  <c r="E43" i="2"/>
  <c r="G43" i="2" s="1"/>
  <c r="C43" i="2"/>
  <c r="R43" i="2" s="1"/>
  <c r="B43" i="2"/>
  <c r="D43" i="2" s="1"/>
  <c r="A43" i="2"/>
  <c r="W42" i="2"/>
  <c r="O42" i="2"/>
  <c r="O48" i="2" s="1"/>
  <c r="N42" i="2"/>
  <c r="P42" i="2" s="1"/>
  <c r="P48" i="2" s="1"/>
  <c r="M42" i="2"/>
  <c r="L42" i="2"/>
  <c r="L48" i="2" s="1"/>
  <c r="C55" i="2" s="1"/>
  <c r="D55" i="2" s="1"/>
  <c r="K42" i="2"/>
  <c r="K48" i="2" s="1"/>
  <c r="C60" i="2" s="1"/>
  <c r="J42" i="2"/>
  <c r="X42" i="2" s="1"/>
  <c r="I42" i="2"/>
  <c r="I48" i="2" s="1"/>
  <c r="C54" i="2" s="1"/>
  <c r="H42" i="2"/>
  <c r="H48" i="2" s="1"/>
  <c r="C59" i="2" s="1"/>
  <c r="G42" i="2"/>
  <c r="F42" i="2"/>
  <c r="E42" i="2"/>
  <c r="C42" i="2"/>
  <c r="R42" i="2" s="1"/>
  <c r="B42" i="2"/>
  <c r="D42" i="2" s="1"/>
  <c r="A42" i="2"/>
  <c r="U42" i="2" s="1"/>
  <c r="V41" i="2"/>
  <c r="L41" i="2"/>
  <c r="O41" i="2" s="1"/>
  <c r="R41" i="2" s="1"/>
  <c r="K41" i="2"/>
  <c r="M41" i="2" s="1"/>
  <c r="Y41" i="2" s="1"/>
  <c r="J41" i="2"/>
  <c r="X41" i="2" s="1"/>
  <c r="I41" i="2"/>
  <c r="H41" i="2"/>
  <c r="N41" i="2" s="1"/>
  <c r="P41" i="2" s="1"/>
  <c r="G41" i="2"/>
  <c r="F41" i="2"/>
  <c r="E41" i="2"/>
  <c r="D41" i="2"/>
  <c r="C41" i="2"/>
  <c r="B41" i="2"/>
  <c r="A41" i="2"/>
  <c r="U41" i="2" s="1"/>
  <c r="V40" i="2"/>
  <c r="U40" i="2"/>
  <c r="L40" i="2"/>
  <c r="K40" i="2"/>
  <c r="M40" i="2" s="1"/>
  <c r="Y40" i="2" s="1"/>
  <c r="I40" i="2"/>
  <c r="O40" i="2" s="1"/>
  <c r="R40" i="2" s="1"/>
  <c r="H40" i="2"/>
  <c r="J40" i="2" s="1"/>
  <c r="X40" i="2" s="1"/>
  <c r="G40" i="2"/>
  <c r="W40" i="2" s="1"/>
  <c r="F40" i="2"/>
  <c r="E40" i="2"/>
  <c r="D40" i="2"/>
  <c r="C40" i="2"/>
  <c r="B40" i="2"/>
  <c r="A40" i="2"/>
  <c r="R39" i="2"/>
  <c r="O39" i="2"/>
  <c r="M39" i="2"/>
  <c r="Y39" i="2" s="1"/>
  <c r="L39" i="2"/>
  <c r="K39" i="2"/>
  <c r="I39" i="2"/>
  <c r="H39" i="2"/>
  <c r="N39" i="2" s="1"/>
  <c r="P39" i="2" s="1"/>
  <c r="F39" i="2"/>
  <c r="E39" i="2"/>
  <c r="G39" i="2" s="1"/>
  <c r="W39" i="2" s="1"/>
  <c r="D39" i="2"/>
  <c r="V39" i="2" s="1"/>
  <c r="C39" i="2"/>
  <c r="B39" i="2"/>
  <c r="A39" i="2"/>
  <c r="U39" i="2" s="1"/>
  <c r="O38" i="2"/>
  <c r="P38" i="2" s="1"/>
  <c r="N38" i="2"/>
  <c r="L38" i="2"/>
  <c r="M38" i="2" s="1"/>
  <c r="Y38" i="2" s="1"/>
  <c r="K38" i="2"/>
  <c r="J38" i="2"/>
  <c r="X38" i="2" s="1"/>
  <c r="I38" i="2"/>
  <c r="H38" i="2"/>
  <c r="F38" i="2"/>
  <c r="E38" i="2"/>
  <c r="G38" i="2" s="1"/>
  <c r="W38" i="2" s="1"/>
  <c r="C38" i="2"/>
  <c r="R38" i="2" s="1"/>
  <c r="B38" i="2"/>
  <c r="D38" i="2" s="1"/>
  <c r="A38" i="2"/>
  <c r="U38" i="2" s="1"/>
  <c r="N37" i="2"/>
  <c r="L37" i="2"/>
  <c r="K37" i="2"/>
  <c r="I37" i="2"/>
  <c r="O37" i="2" s="1"/>
  <c r="H37" i="2"/>
  <c r="G37" i="2"/>
  <c r="W37" i="2" s="1"/>
  <c r="F37" i="2"/>
  <c r="E37" i="2"/>
  <c r="C37" i="2"/>
  <c r="R37" i="2" s="1"/>
  <c r="B37" i="2"/>
  <c r="D37" i="2" s="1"/>
  <c r="A37" i="2"/>
  <c r="U37" i="2" s="1"/>
  <c r="V36" i="2"/>
  <c r="U36" i="2"/>
  <c r="L36" i="2"/>
  <c r="K36" i="2"/>
  <c r="M36" i="2" s="1"/>
  <c r="Y36" i="2" s="1"/>
  <c r="I36" i="2"/>
  <c r="J36" i="2" s="1"/>
  <c r="X36" i="2" s="1"/>
  <c r="H36" i="2"/>
  <c r="N36" i="2" s="1"/>
  <c r="F36" i="2"/>
  <c r="E36" i="2"/>
  <c r="D36" i="2"/>
  <c r="C36" i="2"/>
  <c r="A36" i="2"/>
  <c r="U35" i="2"/>
  <c r="L35" i="2"/>
  <c r="K35" i="2"/>
  <c r="M35" i="2" s="1"/>
  <c r="Y35" i="2" s="1"/>
  <c r="I35" i="2"/>
  <c r="O35" i="2" s="1"/>
  <c r="H35" i="2"/>
  <c r="N35" i="2" s="1"/>
  <c r="F35" i="2"/>
  <c r="G35" i="2" s="1"/>
  <c r="W35" i="2" s="1"/>
  <c r="E35" i="2"/>
  <c r="C35" i="2"/>
  <c r="R35" i="2" s="1"/>
  <c r="B35" i="2"/>
  <c r="A35" i="2"/>
  <c r="Q34" i="2"/>
  <c r="O34" i="2"/>
  <c r="N34" i="2"/>
  <c r="P34" i="2" s="1"/>
  <c r="L34" i="2"/>
  <c r="K34" i="2"/>
  <c r="M34" i="2" s="1"/>
  <c r="Y34" i="2" s="1"/>
  <c r="I34" i="2"/>
  <c r="H34" i="2"/>
  <c r="J34" i="2" s="1"/>
  <c r="X34" i="2" s="1"/>
  <c r="F34" i="2"/>
  <c r="E34" i="2"/>
  <c r="G34" i="2" s="1"/>
  <c r="W34" i="2" s="1"/>
  <c r="C34" i="2"/>
  <c r="D34" i="2" s="1"/>
  <c r="B34" i="2"/>
  <c r="A34" i="2"/>
  <c r="U34" i="2" s="1"/>
  <c r="O33" i="2"/>
  <c r="N33" i="2"/>
  <c r="P33" i="2" s="1"/>
  <c r="L33" i="2"/>
  <c r="K33" i="2"/>
  <c r="M33" i="2" s="1"/>
  <c r="Y33" i="2" s="1"/>
  <c r="I33" i="2"/>
  <c r="H33" i="2"/>
  <c r="J33" i="2" s="1"/>
  <c r="X33" i="2" s="1"/>
  <c r="F33" i="2"/>
  <c r="E33" i="2"/>
  <c r="G33" i="2" s="1"/>
  <c r="W33" i="2" s="1"/>
  <c r="C33" i="2"/>
  <c r="R33" i="2" s="1"/>
  <c r="B33" i="2"/>
  <c r="D33" i="2" s="1"/>
  <c r="A33" i="2"/>
  <c r="U33" i="2" s="1"/>
  <c r="L32" i="2"/>
  <c r="K32" i="2"/>
  <c r="M32" i="2" s="1"/>
  <c r="Y32" i="2" s="1"/>
  <c r="I32" i="2"/>
  <c r="O32" i="2" s="1"/>
  <c r="H32" i="2"/>
  <c r="N32" i="2" s="1"/>
  <c r="P32" i="2" s="1"/>
  <c r="F32" i="2"/>
  <c r="E32" i="2"/>
  <c r="G32" i="2" s="1"/>
  <c r="W32" i="2" s="1"/>
  <c r="C32" i="2"/>
  <c r="R32" i="2" s="1"/>
  <c r="B32" i="2"/>
  <c r="D32" i="2" s="1"/>
  <c r="A32" i="2"/>
  <c r="U32" i="2" s="1"/>
  <c r="U31" i="2"/>
  <c r="L31" i="2"/>
  <c r="K31" i="2"/>
  <c r="M31" i="2" s="1"/>
  <c r="I31" i="2"/>
  <c r="O31" i="2" s="1"/>
  <c r="H31" i="2"/>
  <c r="H47" i="2" s="1"/>
  <c r="B59" i="2" s="1"/>
  <c r="F31" i="2"/>
  <c r="F47" i="2" s="1"/>
  <c r="B53" i="2" s="1"/>
  <c r="E31" i="2"/>
  <c r="C31" i="2"/>
  <c r="R31" i="2" s="1"/>
  <c r="B31" i="2"/>
  <c r="D31" i="2" s="1"/>
  <c r="A31" i="2"/>
  <c r="D60" i="2" l="1"/>
  <c r="V32" i="2"/>
  <c r="S32" i="2"/>
  <c r="Z32" i="2" s="1"/>
  <c r="M48" i="2"/>
  <c r="C65" i="2" s="1"/>
  <c r="V45" i="2"/>
  <c r="S45" i="2"/>
  <c r="Z45" i="2" s="1"/>
  <c r="V31" i="2"/>
  <c r="R48" i="2"/>
  <c r="C52" i="2" s="1"/>
  <c r="V44" i="2"/>
  <c r="S44" i="2"/>
  <c r="Z44" i="2" s="1"/>
  <c r="P37" i="2"/>
  <c r="S37" i="2" s="1"/>
  <c r="Z37" i="2" s="1"/>
  <c r="P35" i="2"/>
  <c r="Q35" i="2"/>
  <c r="V33" i="2"/>
  <c r="S33" i="2"/>
  <c r="Z33" i="2" s="1"/>
  <c r="S38" i="2"/>
  <c r="Z38" i="2" s="1"/>
  <c r="V38" i="2"/>
  <c r="D59" i="2"/>
  <c r="D53" i="2"/>
  <c r="V37" i="2"/>
  <c r="R36" i="2"/>
  <c r="R47" i="2" s="1"/>
  <c r="B52" i="2" s="1"/>
  <c r="V42" i="2"/>
  <c r="V48" i="2" s="1"/>
  <c r="D48" i="2"/>
  <c r="C66" i="2" s="1"/>
  <c r="S42" i="2"/>
  <c r="Q36" i="2"/>
  <c r="P36" i="2"/>
  <c r="Q41" i="2"/>
  <c r="V43" i="2"/>
  <c r="S43" i="2"/>
  <c r="Z43" i="2" s="1"/>
  <c r="V34" i="2"/>
  <c r="S34" i="2"/>
  <c r="Z34" i="2" s="1"/>
  <c r="Q39" i="2"/>
  <c r="G48" i="2"/>
  <c r="C63" i="2" s="1"/>
  <c r="W43" i="2"/>
  <c r="W48" i="2" s="1"/>
  <c r="Y31" i="2"/>
  <c r="S41" i="2"/>
  <c r="Z41" i="2" s="1"/>
  <c r="Y42" i="2"/>
  <c r="Y48" i="2" s="1"/>
  <c r="I47" i="2"/>
  <c r="B54" i="2" s="1"/>
  <c r="D54" i="2" s="1"/>
  <c r="N48" i="2"/>
  <c r="D35" i="2"/>
  <c r="G36" i="2"/>
  <c r="W36" i="2" s="1"/>
  <c r="J37" i="2"/>
  <c r="X37" i="2" s="1"/>
  <c r="W41" i="2"/>
  <c r="Q44" i="2"/>
  <c r="G31" i="2"/>
  <c r="J32" i="2"/>
  <c r="X32" i="2" s="1"/>
  <c r="G45" i="2"/>
  <c r="W45" i="2" s="1"/>
  <c r="K47" i="2"/>
  <c r="B60" i="2" s="1"/>
  <c r="B48" i="2"/>
  <c r="C61" i="2" s="1"/>
  <c r="R34" i="2"/>
  <c r="Q43" i="2"/>
  <c r="J45" i="2"/>
  <c r="X45" i="2" s="1"/>
  <c r="Q33" i="2"/>
  <c r="Q42" i="2"/>
  <c r="B47" i="2"/>
  <c r="B61" i="2" s="1"/>
  <c r="Q37" i="2"/>
  <c r="J44" i="2"/>
  <c r="X44" i="2" s="1"/>
  <c r="X48" i="2" s="1"/>
  <c r="N31" i="2"/>
  <c r="Q32" i="2"/>
  <c r="O36" i="2"/>
  <c r="O47" i="2" s="1"/>
  <c r="J39" i="2"/>
  <c r="X39" i="2" s="1"/>
  <c r="M37" i="2"/>
  <c r="Y37" i="2" s="1"/>
  <c r="J31" i="2"/>
  <c r="Q38" i="2"/>
  <c r="E48" i="2"/>
  <c r="C58" i="2" s="1"/>
  <c r="C47" i="2"/>
  <c r="B56" i="2" s="1"/>
  <c r="D56" i="2" s="1"/>
  <c r="N40" i="2"/>
  <c r="P40" i="2" s="1"/>
  <c r="S40" i="2" s="1"/>
  <c r="Z40" i="2" s="1"/>
  <c r="E47" i="2"/>
  <c r="B58" i="2" s="1"/>
  <c r="S39" i="2"/>
  <c r="Z39" i="2" s="1"/>
  <c r="J35" i="2"/>
  <c r="X35" i="2" s="1"/>
  <c r="N47" i="2" l="1"/>
  <c r="P31" i="2"/>
  <c r="J48" i="2"/>
  <c r="C64" i="2" s="1"/>
  <c r="S36" i="2"/>
  <c r="Z36" i="2" s="1"/>
  <c r="D52" i="2"/>
  <c r="V35" i="2"/>
  <c r="V47" i="2" s="1"/>
  <c r="S35" i="2"/>
  <c r="Z35" i="2" s="1"/>
  <c r="Q31" i="2"/>
  <c r="Q47" i="2" s="1"/>
  <c r="B57" i="2" s="1"/>
  <c r="X31" i="2"/>
  <c r="X47" i="2" s="1"/>
  <c r="J47" i="2"/>
  <c r="B64" i="2" s="1"/>
  <c r="M47" i="2"/>
  <c r="B65" i="2" s="1"/>
  <c r="D65" i="2" s="1"/>
  <c r="S48" i="2"/>
  <c r="C62" i="2" s="1"/>
  <c r="Z42" i="2"/>
  <c r="Z48" i="2" s="1"/>
  <c r="Q48" i="2"/>
  <c r="C57" i="2" s="1"/>
  <c r="Q40" i="2"/>
  <c r="D58" i="2"/>
  <c r="D47" i="2"/>
  <c r="B66" i="2" s="1"/>
  <c r="D61" i="2"/>
  <c r="G47" i="2"/>
  <c r="B63" i="2" s="1"/>
  <c r="D63" i="2" s="1"/>
  <c r="W31" i="2"/>
  <c r="W47" i="2" s="1"/>
  <c r="Y47" i="2"/>
  <c r="D66" i="2"/>
  <c r="D64" i="2" l="1"/>
  <c r="D57" i="2"/>
  <c r="P47" i="2"/>
  <c r="S31" i="2"/>
  <c r="Z31" i="2" l="1"/>
  <c r="Z47" i="2" s="1"/>
  <c r="S47" i="2"/>
  <c r="B62" i="2" s="1"/>
  <c r="D62" i="2" s="1"/>
</calcChain>
</file>

<file path=xl/sharedStrings.xml><?xml version="1.0" encoding="utf-8"?>
<sst xmlns="http://schemas.openxmlformats.org/spreadsheetml/2006/main" count="121" uniqueCount="64">
  <si>
    <t>Sectoral S–I balances — NBS latest data series (Flow of Funds, non-financial transactions)</t>
  </si>
  <si>
    <t>Note: S = 总储蓄 (gross saving), I = 资本形成总额 (gross capital formation); capital transfers &amp; other non-financial assets excluded.</t>
  </si>
  <si>
    <t>Levels (亿元) — NBS latest via Wind</t>
  </si>
  <si>
    <t>Year</t>
  </si>
  <si>
    <t>GDP</t>
  </si>
  <si>
    <t>Gov S</t>
  </si>
  <si>
    <t>Gov I</t>
  </si>
  <si>
    <t>HH S</t>
  </si>
  <si>
    <t>HH I</t>
  </si>
  <si>
    <t>NFC S</t>
  </si>
  <si>
    <t>NFC I</t>
  </si>
  <si>
    <t>FI S</t>
  </si>
  <si>
    <t>FI I</t>
  </si>
  <si>
    <t>指标名称 Indicator</t>
  </si>
  <si>
    <t>China: GDP: Current Prices</t>
  </si>
  <si>
    <t>China: Flow of Funds Accounts: Nonfinancial Transactions: Resources: Gross Saving: General Government Sector</t>
  </si>
  <si>
    <t>China: Flow of Funds Accounts: Nonfinancial Transactions: Uses: Gross Capital Formation: General Government Sector</t>
  </si>
  <si>
    <t>China: Flow of Funds Accounts: Nonfinancial Transactions: Resources: Gross Saving: Household Sector</t>
  </si>
  <si>
    <t>China: Flow of Funds Accounts: Nonfinancial Transactions: Uses: Gross Capital Formation: Household Sector</t>
  </si>
  <si>
    <t>China: Flow of Funds Accounts: Nonfinancial Transactions: Resources: Gross Saving: Nonfinancial Corporations Sector</t>
  </si>
  <si>
    <t>China: Flow of Funds Accounts: Nonfinancial Transactions: Uses: Gross Capital Formation: Nonfinancial Corporations Sector</t>
  </si>
  <si>
    <t>China: Flow of Funds Accounts: Nonfinancial Transactions: Resources: Gross Saving: Financial Corporations Sector</t>
  </si>
  <si>
    <t>China: Flow of Funds Accounts: Nonfinancial Transactions: Uses: Gross Capital Formation: Financial Corporations Sector</t>
  </si>
  <si>
    <t>Wind ID (指标ID)</t>
  </si>
  <si>
    <t>M0001395</t>
  </si>
  <si>
    <t>M5438415</t>
  </si>
  <si>
    <t>M5438531</t>
  </si>
  <si>
    <t>M5438416</t>
  </si>
  <si>
    <t>M5438532</t>
  </si>
  <si>
    <t>M5438413</t>
  </si>
  <si>
    <t>M5438529</t>
  </si>
  <si>
    <t>M5438414</t>
  </si>
  <si>
    <t>M5438530</t>
  </si>
  <si>
    <t>频率 Frequency</t>
  </si>
  <si>
    <t>年 Annual</t>
  </si>
  <si>
    <t>单位 Unit</t>
  </si>
  <si>
    <t>亿元</t>
  </si>
  <si>
    <t>来源 Source</t>
  </si>
  <si>
    <t>国家统计局</t>
  </si>
  <si>
    <t>In shares of GDP (percent)</t>
  </si>
  <si>
    <t>General government</t>
  </si>
  <si>
    <t>Households</t>
  </si>
  <si>
    <t>Nonfinancial corporations</t>
  </si>
  <si>
    <t>Financial institutions</t>
  </si>
  <si>
    <t>Corporates total</t>
  </si>
  <si>
    <t>Overall</t>
  </si>
  <si>
    <t>S–I balances by sector (% of GDP) — chart data (latest series)</t>
  </si>
  <si>
    <t>S</t>
  </si>
  <si>
    <t>I</t>
  </si>
  <si>
    <t>S-I</t>
  </si>
  <si>
    <t>Current account balance</t>
  </si>
  <si>
    <t>Nonfinancial enterprises</t>
  </si>
  <si>
    <t>Overall S-I</t>
  </si>
  <si>
    <t>2010-20 average</t>
  </si>
  <si>
    <t>2021-24 average</t>
  </si>
  <si>
    <t>Sector and component</t>
  </si>
  <si>
    <t>2010-20</t>
  </si>
  <si>
    <t>2021-24</t>
  </si>
  <si>
    <t>Change</t>
  </si>
  <si>
    <t>percent of GDP</t>
  </si>
  <si>
    <t>Gross capital formation</t>
  </si>
  <si>
    <t>Gross domestic savings</t>
  </si>
  <si>
    <t>Savings-investment balance</t>
  </si>
  <si>
    <t>Source: National Bureau of Statistics of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</si>
</sst>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i/>
      <sz val="11"/>
      <color rgb="FF666666"/>
      <name val="Aptos Narrow"/>
      <family val="2"/>
      <scheme val="minor"/>
    </font>
    <font>
      <b/>
      <sz val="9"/>
      <color rgb="FF000000"/>
      <name val="Aptos Narrow"/>
      <family val="2"/>
    </font>
    <font>
      <sz val="9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indent="3"/>
    </xf>
    <xf numFmtId="165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data!$V$30</c:f>
              <c:strCache>
                <c:ptCount val="1"/>
                <c:pt idx="0">
                  <c:v>General government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data!$U$31:$U$45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data!$V$31:$V$45</c:f>
              <c:numCache>
                <c:formatCode>0.00</c:formatCode>
                <c:ptCount val="15"/>
                <c:pt idx="0">
                  <c:v>-0.81258754609156369</c:v>
                </c:pt>
                <c:pt idx="1">
                  <c:v>-0.55942255837997124</c:v>
                </c:pt>
                <c:pt idx="2">
                  <c:v>-5.6418994031547598E-2</c:v>
                </c:pt>
                <c:pt idx="3">
                  <c:v>-0.63890226966541341</c:v>
                </c:pt>
                <c:pt idx="4">
                  <c:v>-0.23396462338154667</c:v>
                </c:pt>
                <c:pt idx="5">
                  <c:v>-1.1501307006956765</c:v>
                </c:pt>
                <c:pt idx="6">
                  <c:v>-1.9224034222389803</c:v>
                </c:pt>
                <c:pt idx="7">
                  <c:v>-2.8082345925060213</c:v>
                </c:pt>
                <c:pt idx="8">
                  <c:v>-3.7629293192566968</c:v>
                </c:pt>
                <c:pt idx="9">
                  <c:v>-4.7908858411182518</c:v>
                </c:pt>
                <c:pt idx="10">
                  <c:v>-9.3579511451513966</c:v>
                </c:pt>
                <c:pt idx="11">
                  <c:v>-6.5075826976689761</c:v>
                </c:pt>
                <c:pt idx="12">
                  <c:v>-6.398097392066501</c:v>
                </c:pt>
                <c:pt idx="13">
                  <c:v>-7.8280392378779249</c:v>
                </c:pt>
                <c:pt idx="14">
                  <c:v>-8.0045475511514201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94-4A3B-8276-1471C14344CF}"/>
            </c:ext>
          </c:extLst>
        </c:ser>
        <c:ser>
          <c:idx val="1"/>
          <c:order val="1"/>
          <c:tx>
            <c:strRef>
              <c:f>data!$W$30</c:f>
              <c:strCache>
                <c:ptCount val="1"/>
                <c:pt idx="0">
                  <c:v>Households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data!$U$31:$U$45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data!$W$31:$W$45</c:f>
              <c:numCache>
                <c:formatCode>0.00</c:formatCode>
                <c:ptCount val="15"/>
                <c:pt idx="0">
                  <c:v>7.4223627900229943</c:v>
                </c:pt>
                <c:pt idx="1">
                  <c:v>8.4091916433122034</c:v>
                </c:pt>
                <c:pt idx="2">
                  <c:v>8.7582040909683663</c:v>
                </c:pt>
                <c:pt idx="3">
                  <c:v>7.4737882360780254</c:v>
                </c:pt>
                <c:pt idx="4">
                  <c:v>7.597087351051286</c:v>
                </c:pt>
                <c:pt idx="5">
                  <c:v>8.550123841642888</c:v>
                </c:pt>
                <c:pt idx="6">
                  <c:v>7.8972088757791798</c:v>
                </c:pt>
                <c:pt idx="7">
                  <c:v>9.1075001773575579</c:v>
                </c:pt>
                <c:pt idx="8">
                  <c:v>9.2188958523169546</c:v>
                </c:pt>
                <c:pt idx="9">
                  <c:v>10.311904028529748</c:v>
                </c:pt>
                <c:pt idx="10">
                  <c:v>12.930833481932755</c:v>
                </c:pt>
                <c:pt idx="11">
                  <c:v>10.586579406304946</c:v>
                </c:pt>
                <c:pt idx="12">
                  <c:v>14.1674020351652</c:v>
                </c:pt>
                <c:pt idx="13">
                  <c:v>12.762667554849939</c:v>
                </c:pt>
                <c:pt idx="14">
                  <c:v>13.799507768980485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94-4A3B-8276-1471C14344CF}"/>
            </c:ext>
          </c:extLst>
        </c:ser>
        <c:ser>
          <c:idx val="2"/>
          <c:order val="2"/>
          <c:tx>
            <c:strRef>
              <c:f>data!$X$30</c:f>
              <c:strCache>
                <c:ptCount val="1"/>
                <c:pt idx="0">
                  <c:v>Nonfinancial enterprises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data!$U$31:$U$45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data!$X$31:$X$45</c:f>
              <c:numCache>
                <c:formatCode>0.00</c:formatCode>
                <c:ptCount val="15"/>
                <c:pt idx="0">
                  <c:v>-3.2440294229563023</c:v>
                </c:pt>
                <c:pt idx="1">
                  <c:v>-6.3341376171292083</c:v>
                </c:pt>
                <c:pt idx="2">
                  <c:v>-6.8405792863843118</c:v>
                </c:pt>
                <c:pt idx="3">
                  <c:v>-6.5591845954822716</c:v>
                </c:pt>
                <c:pt idx="4">
                  <c:v>-5.9212583619106205</c:v>
                </c:pt>
                <c:pt idx="5">
                  <c:v>-5.982535841089863</c:v>
                </c:pt>
                <c:pt idx="6">
                  <c:v>-5.6562791341048992</c:v>
                </c:pt>
                <c:pt idx="7">
                  <c:v>-7.1344252180398264</c:v>
                </c:pt>
                <c:pt idx="8">
                  <c:v>-7.1405316164256014</c:v>
                </c:pt>
                <c:pt idx="9">
                  <c:v>-6.8801666781768382</c:v>
                </c:pt>
                <c:pt idx="10">
                  <c:v>-5.3181298278862812</c:v>
                </c:pt>
                <c:pt idx="11">
                  <c:v>-4.3211797371803478</c:v>
                </c:pt>
                <c:pt idx="12">
                  <c:v>-7.8744561125031289</c:v>
                </c:pt>
                <c:pt idx="13">
                  <c:v>-6.2382494515910096</c:v>
                </c:pt>
                <c:pt idx="14">
                  <c:v>-6.0471956050823046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94-4A3B-8276-1471C14344CF}"/>
            </c:ext>
          </c:extLst>
        </c:ser>
        <c:ser>
          <c:idx val="3"/>
          <c:order val="3"/>
          <c:tx>
            <c:strRef>
              <c:f>data!$Y$30</c:f>
              <c:strCache>
                <c:ptCount val="1"/>
                <c:pt idx="0">
                  <c:v>Financial institutions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data!$U$31:$U$45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data!$Y$31:$Y$45</c:f>
              <c:numCache>
                <c:formatCode>0.00</c:formatCode>
                <c:ptCount val="15"/>
                <c:pt idx="0">
                  <c:v>1.3262865592468427</c:v>
                </c:pt>
                <c:pt idx="1">
                  <c:v>0.8573199627143625</c:v>
                </c:pt>
                <c:pt idx="2">
                  <c:v>0.51752418125084987</c:v>
                </c:pt>
                <c:pt idx="3">
                  <c:v>0.83845155250065562</c:v>
                </c:pt>
                <c:pt idx="4">
                  <c:v>0.52011114999007868</c:v>
                </c:pt>
                <c:pt idx="5">
                  <c:v>0.94829769486429449</c:v>
                </c:pt>
                <c:pt idx="6">
                  <c:v>1.4101811507392552</c:v>
                </c:pt>
                <c:pt idx="7">
                  <c:v>2.6054101101602938</c:v>
                </c:pt>
                <c:pt idx="8">
                  <c:v>2.1450942821929773</c:v>
                </c:pt>
                <c:pt idx="9">
                  <c:v>1.9820405982379485</c:v>
                </c:pt>
                <c:pt idx="10">
                  <c:v>2.6715399403038971</c:v>
                </c:pt>
                <c:pt idx="11">
                  <c:v>2.2397329787342981</c:v>
                </c:pt>
                <c:pt idx="12">
                  <c:v>2.5832367652031647</c:v>
                </c:pt>
                <c:pt idx="13">
                  <c:v>2.7455671618026738</c:v>
                </c:pt>
                <c:pt idx="14">
                  <c:v>2.483431451660163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94-4A3B-8276-1471C1434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30497167"/>
        <c:axId val="1830499087"/>
      </c:barChart>
      <c:lineChart>
        <c:grouping val="standard"/>
        <c:varyColors val="0"/>
        <c:ser>
          <c:idx val="4"/>
          <c:order val="4"/>
          <c:tx>
            <c:strRef>
              <c:f>data!$AA$30</c:f>
              <c:strCache>
                <c:ptCount val="1"/>
                <c:pt idx="0">
                  <c:v>Current account balance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data!$U$31:$U$45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data!$AA$31:$AA$45</c:f>
              <c:numCache>
                <c:formatCode>0.00</c:formatCode>
                <c:ptCount val="15"/>
                <c:pt idx="0">
                  <c:v>3.8600386476793638</c:v>
                </c:pt>
                <c:pt idx="1">
                  <c:v>1.7731042919420426</c:v>
                </c:pt>
                <c:pt idx="2">
                  <c:v>2.4816985359232508</c:v>
                </c:pt>
                <c:pt idx="3">
                  <c:v>1.5162368353396942</c:v>
                </c:pt>
                <c:pt idx="4">
                  <c:v>2.2079826215559546</c:v>
                </c:pt>
                <c:pt idx="5">
                  <c:v>2.5939833409985615</c:v>
                </c:pt>
                <c:pt idx="6">
                  <c:v>1.6613978538760128</c:v>
                </c:pt>
                <c:pt idx="7">
                  <c:v>1.5010164737833043</c:v>
                </c:pt>
                <c:pt idx="8">
                  <c:v>0.20156169700949694</c:v>
                </c:pt>
                <c:pt idx="9">
                  <c:v>0.70684442898131572</c:v>
                </c:pt>
                <c:pt idx="10">
                  <c:v>1.6275702596047761</c:v>
                </c:pt>
                <c:pt idx="11">
                  <c:v>1.9379610221123493</c:v>
                </c:pt>
                <c:pt idx="12">
                  <c:v>2.4293433378969458</c:v>
                </c:pt>
                <c:pt idx="13">
                  <c:v>1.4287903098676931</c:v>
                </c:pt>
                <c:pt idx="14">
                  <c:v>2.2393258061458572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94-4A3B-8276-1471C1434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0497167"/>
        <c:axId val="1830499087"/>
      </c:lineChart>
      <c:catAx>
        <c:axId val="1830497167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499087"/>
        <c:crosses val="autoZero"/>
        <c:auto val="1"/>
        <c:lblAlgn val="ctr"/>
        <c:lblOffset val="100"/>
        <c:noMultiLvlLbl val="0"/>
      </c:catAx>
      <c:valAx>
        <c:axId val="1830499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497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359833</xdr:colOff>
      <xdr:row>48</xdr:row>
      <xdr:rowOff>73025</xdr:rowOff>
    </xdr:from>
    <xdr:to>
      <xdr:col>26</xdr:col>
      <xdr:colOff>391583</xdr:colOff>
      <xdr:row>67</xdr:row>
      <xdr:rowOff>105834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78184E-F70C-4873-A340-C07C1B5B5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082B-7EA2-4EEB-8E52-43540D4FE7D8}">
  <dimension ref="A1:AA67"/>
  <sheetViews>
    <sheetView tabSelected="1" zoomScale="60" zoomScaleNormal="60" workbookViewId="0">
      <selection activeCell="R19" sqref="R19"/>
    </sheetView>
  </sheetViews>
  <sheetFormatPr defaultRowHeight="14.4" x14ac:dyDescent="0.3"/>
  <cols>
    <col min="1" max="1" width="18" customWidth="1"/>
    <col min="2" max="26" width="10.44140625" customWidth="1"/>
  </cols>
  <sheetData>
    <row r="1" spans="1:10" ht="17.399999999999999" x14ac:dyDescent="0.35">
      <c r="A1" s="1" t="s">
        <v>0</v>
      </c>
    </row>
    <row r="2" spans="1:10" x14ac:dyDescent="0.3">
      <c r="A2" s="2" t="s">
        <v>1</v>
      </c>
    </row>
    <row r="4" spans="1:10" x14ac:dyDescent="0.3">
      <c r="A4" s="3" t="s">
        <v>2</v>
      </c>
    </row>
    <row r="5" spans="1:10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</row>
    <row r="6" spans="1:10" x14ac:dyDescent="0.3">
      <c r="A6" s="2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</row>
    <row r="7" spans="1:10" x14ac:dyDescent="0.3">
      <c r="A7" s="2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  <c r="I7" t="s">
        <v>31</v>
      </c>
      <c r="J7" t="s">
        <v>32</v>
      </c>
    </row>
    <row r="8" spans="1:10" x14ac:dyDescent="0.3">
      <c r="A8" s="2" t="s">
        <v>33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</row>
    <row r="9" spans="1:10" x14ac:dyDescent="0.3">
      <c r="A9" s="2" t="s">
        <v>35</v>
      </c>
      <c r="B9" t="s">
        <v>36</v>
      </c>
      <c r="C9" t="s">
        <v>36</v>
      </c>
      <c r="D9" t="s">
        <v>36</v>
      </c>
      <c r="E9" t="s">
        <v>36</v>
      </c>
      <c r="F9" t="s">
        <v>36</v>
      </c>
      <c r="G9" t="s">
        <v>36</v>
      </c>
      <c r="H9" t="s">
        <v>36</v>
      </c>
      <c r="I9" t="s">
        <v>36</v>
      </c>
      <c r="J9" t="s">
        <v>36</v>
      </c>
    </row>
    <row r="10" spans="1:10" x14ac:dyDescent="0.3">
      <c r="A10" s="2" t="s">
        <v>37</v>
      </c>
      <c r="B10" t="s">
        <v>38</v>
      </c>
      <c r="C10" t="s">
        <v>38</v>
      </c>
      <c r="D10" t="s">
        <v>38</v>
      </c>
      <c r="E10" t="s">
        <v>38</v>
      </c>
      <c r="F10" t="s">
        <v>38</v>
      </c>
      <c r="G10" t="s">
        <v>38</v>
      </c>
      <c r="H10" t="s">
        <v>38</v>
      </c>
      <c r="I10" t="s">
        <v>38</v>
      </c>
      <c r="J10" t="s">
        <v>38</v>
      </c>
    </row>
    <row r="11" spans="1:10" x14ac:dyDescent="0.3">
      <c r="A11" s="5">
        <v>2010</v>
      </c>
      <c r="B11" s="6">
        <v>419253.28740099998</v>
      </c>
      <c r="C11" s="6">
        <v>20560.8</v>
      </c>
      <c r="D11" s="6">
        <v>23967.599999999999</v>
      </c>
      <c r="E11" s="6">
        <v>93324.9</v>
      </c>
      <c r="F11" s="6">
        <v>62206.400000000001</v>
      </c>
      <c r="G11" s="6">
        <v>91230.1</v>
      </c>
      <c r="H11" s="6">
        <v>104830.8</v>
      </c>
      <c r="I11" s="6">
        <v>7841.3</v>
      </c>
      <c r="J11" s="6">
        <v>2280.8000000000002</v>
      </c>
    </row>
    <row r="12" spans="1:10" x14ac:dyDescent="0.3">
      <c r="A12" s="5">
        <v>2011</v>
      </c>
      <c r="B12" s="6">
        <v>495707.57533099997</v>
      </c>
      <c r="C12" s="6">
        <v>24705.3</v>
      </c>
      <c r="D12" s="6">
        <v>27478.400000000001</v>
      </c>
      <c r="E12" s="6">
        <v>109566.5</v>
      </c>
      <c r="F12" s="6">
        <v>67881.5</v>
      </c>
      <c r="G12" s="6">
        <v>99827.1</v>
      </c>
      <c r="H12" s="6">
        <v>131225.9</v>
      </c>
      <c r="I12" s="6">
        <v>7029.4</v>
      </c>
      <c r="J12" s="6">
        <v>2779.6</v>
      </c>
    </row>
    <row r="13" spans="1:10" x14ac:dyDescent="0.3">
      <c r="A13" s="5">
        <v>2012</v>
      </c>
      <c r="B13" s="6">
        <v>547510.64832399995</v>
      </c>
      <c r="C13" s="6">
        <v>29741.3</v>
      </c>
      <c r="D13" s="6">
        <v>30050.2</v>
      </c>
      <c r="E13" s="6">
        <v>123355.9</v>
      </c>
      <c r="F13" s="6">
        <v>75403.8</v>
      </c>
      <c r="G13" s="6">
        <v>104724.4</v>
      </c>
      <c r="H13" s="6">
        <v>142177.29999999999</v>
      </c>
      <c r="I13" s="6">
        <v>6054.7</v>
      </c>
      <c r="J13" s="6">
        <v>3221.2</v>
      </c>
    </row>
    <row r="14" spans="1:10" x14ac:dyDescent="0.3">
      <c r="A14" s="5">
        <v>2013</v>
      </c>
      <c r="B14" s="6">
        <v>603660.40052100003</v>
      </c>
      <c r="C14" s="6">
        <v>28899.9</v>
      </c>
      <c r="D14" s="6">
        <v>32756.7</v>
      </c>
      <c r="E14" s="6">
        <v>135467.29999999999</v>
      </c>
      <c r="F14" s="6">
        <v>90351</v>
      </c>
      <c r="G14" s="6">
        <v>110852.7</v>
      </c>
      <c r="H14" s="6">
        <v>150447.9</v>
      </c>
      <c r="I14" s="6">
        <v>8721.2000000000007</v>
      </c>
      <c r="J14" s="6">
        <v>3659.8</v>
      </c>
    </row>
    <row r="15" spans="1:10" x14ac:dyDescent="0.3">
      <c r="A15" s="5">
        <v>2014</v>
      </c>
      <c r="B15" s="6">
        <v>655782.90333999996</v>
      </c>
      <c r="C15" s="6">
        <v>33253.199999999997</v>
      </c>
      <c r="D15" s="6">
        <v>34787.5</v>
      </c>
      <c r="E15" s="6">
        <v>144374.29999999999</v>
      </c>
      <c r="F15" s="6">
        <v>94553.9</v>
      </c>
      <c r="G15" s="6">
        <v>125001.8</v>
      </c>
      <c r="H15" s="6">
        <v>163832.4</v>
      </c>
      <c r="I15" s="6">
        <v>7382.3</v>
      </c>
      <c r="J15" s="6">
        <v>3971.5</v>
      </c>
    </row>
    <row r="16" spans="1:10" x14ac:dyDescent="0.3">
      <c r="A16" s="5">
        <v>2015</v>
      </c>
      <c r="B16" s="6">
        <v>702511.46196800005</v>
      </c>
      <c r="C16" s="6">
        <v>29923.8</v>
      </c>
      <c r="D16" s="6">
        <v>38003.599999999999</v>
      </c>
      <c r="E16" s="6">
        <v>152264.29999999999</v>
      </c>
      <c r="F16" s="6">
        <v>92198.7</v>
      </c>
      <c r="G16" s="6">
        <v>123852.1</v>
      </c>
      <c r="H16" s="6">
        <v>165880.1</v>
      </c>
      <c r="I16" s="6">
        <v>10797.7</v>
      </c>
      <c r="J16" s="6">
        <v>4135.8</v>
      </c>
    </row>
    <row r="17" spans="1:27" x14ac:dyDescent="0.3">
      <c r="A17" s="5">
        <v>2016</v>
      </c>
      <c r="B17" s="6">
        <v>761192.98533900001</v>
      </c>
      <c r="C17" s="6">
        <v>24630</v>
      </c>
      <c r="D17" s="6">
        <v>39263.199999999997</v>
      </c>
      <c r="E17" s="6">
        <v>158952.70000000001</v>
      </c>
      <c r="F17" s="6">
        <v>98839.7</v>
      </c>
      <c r="G17" s="6">
        <v>135637.79999999999</v>
      </c>
      <c r="H17" s="6">
        <v>178693</v>
      </c>
      <c r="I17" s="6">
        <v>14694.4</v>
      </c>
      <c r="J17" s="6">
        <v>3960.2</v>
      </c>
    </row>
    <row r="18" spans="1:27" x14ac:dyDescent="0.3">
      <c r="A18" s="5">
        <v>2017</v>
      </c>
      <c r="B18" s="6">
        <v>847382.90965799999</v>
      </c>
      <c r="C18" s="6">
        <v>25720.9</v>
      </c>
      <c r="D18" s="6">
        <v>49517.4</v>
      </c>
      <c r="E18" s="6">
        <v>175343</v>
      </c>
      <c r="F18" s="6">
        <v>98167.6</v>
      </c>
      <c r="G18" s="6">
        <v>148564.4</v>
      </c>
      <c r="H18" s="6">
        <v>209020.3</v>
      </c>
      <c r="I18" s="6">
        <v>25931.7</v>
      </c>
      <c r="J18" s="6">
        <v>3853.9</v>
      </c>
    </row>
    <row r="19" spans="1:27" x14ac:dyDescent="0.3">
      <c r="A19" s="5">
        <v>2018</v>
      </c>
      <c r="B19" s="6">
        <v>936010.14028499997</v>
      </c>
      <c r="C19" s="6">
        <v>16342.4</v>
      </c>
      <c r="D19" s="6">
        <v>51563.8</v>
      </c>
      <c r="E19" s="6">
        <v>195030.9</v>
      </c>
      <c r="F19" s="6">
        <v>108741.1</v>
      </c>
      <c r="G19" s="6">
        <v>174191.9</v>
      </c>
      <c r="H19" s="6">
        <v>241028</v>
      </c>
      <c r="I19" s="6">
        <v>24167.200000000001</v>
      </c>
      <c r="J19" s="6">
        <v>4088.9</v>
      </c>
    </row>
    <row r="20" spans="1:27" x14ac:dyDescent="0.3">
      <c r="A20" s="5">
        <v>2019</v>
      </c>
      <c r="B20" s="6">
        <v>1005872.4335780001</v>
      </c>
      <c r="C20" s="6">
        <v>4825.6000000000004</v>
      </c>
      <c r="D20" s="6">
        <v>53015.8</v>
      </c>
      <c r="E20" s="6">
        <v>214730.7</v>
      </c>
      <c r="F20" s="6">
        <v>111006.1</v>
      </c>
      <c r="G20" s="6">
        <v>191354</v>
      </c>
      <c r="H20" s="6">
        <v>260559.7</v>
      </c>
      <c r="I20" s="6">
        <v>24556.400000000001</v>
      </c>
      <c r="J20" s="6">
        <v>4619.6000000000004</v>
      </c>
    </row>
    <row r="21" spans="1:27" x14ac:dyDescent="0.3">
      <c r="A21" s="5">
        <v>2020</v>
      </c>
      <c r="B21" s="6">
        <v>1034867.552714</v>
      </c>
      <c r="C21" s="6">
        <v>-30520.2</v>
      </c>
      <c r="D21" s="6">
        <v>66322.2</v>
      </c>
      <c r="E21" s="6">
        <v>249528.4</v>
      </c>
      <c r="F21" s="6">
        <v>115711.4</v>
      </c>
      <c r="G21" s="6">
        <v>198245.4</v>
      </c>
      <c r="H21" s="6">
        <v>253281</v>
      </c>
      <c r="I21" s="6">
        <v>32899.9</v>
      </c>
      <c r="J21" s="6">
        <v>5253</v>
      </c>
    </row>
    <row r="22" spans="1:27" x14ac:dyDescent="0.3">
      <c r="A22" s="5">
        <v>2021</v>
      </c>
      <c r="B22" s="6">
        <v>1173822.962363</v>
      </c>
      <c r="C22" s="6">
        <v>-3061.9</v>
      </c>
      <c r="D22" s="6">
        <v>73325.600000000006</v>
      </c>
      <c r="E22" s="6">
        <v>249388.9</v>
      </c>
      <c r="F22" s="6">
        <v>125121.2</v>
      </c>
      <c r="G22" s="6">
        <v>246606.4</v>
      </c>
      <c r="H22" s="6">
        <v>297329.40000000002</v>
      </c>
      <c r="I22" s="6">
        <v>31528.6</v>
      </c>
      <c r="J22" s="6">
        <v>5238.1000000000004</v>
      </c>
    </row>
    <row r="23" spans="1:27" x14ac:dyDescent="0.3">
      <c r="A23" s="5">
        <v>2022</v>
      </c>
      <c r="B23" s="6">
        <v>1234029.3553190001</v>
      </c>
      <c r="C23" s="6">
        <v>-1282.0999999999999</v>
      </c>
      <c r="D23" s="6">
        <v>77672.3</v>
      </c>
      <c r="E23" s="6">
        <v>281880.2</v>
      </c>
      <c r="F23" s="6">
        <v>107050.3</v>
      </c>
      <c r="G23" s="6">
        <v>236316</v>
      </c>
      <c r="H23" s="6">
        <v>333489.09999999998</v>
      </c>
      <c r="I23" s="6">
        <v>36344.800000000003</v>
      </c>
      <c r="J23" s="6">
        <v>4466.8999999999996</v>
      </c>
    </row>
    <row r="24" spans="1:27" x14ac:dyDescent="0.3">
      <c r="A24" s="5">
        <v>2023</v>
      </c>
      <c r="B24" s="6">
        <v>1294271.7444460001</v>
      </c>
      <c r="C24" s="6">
        <v>-11332.7</v>
      </c>
      <c r="D24" s="6">
        <v>89983.4</v>
      </c>
      <c r="E24" s="6">
        <v>274770.09999999998</v>
      </c>
      <c r="F24" s="6">
        <v>109586.5</v>
      </c>
      <c r="G24" s="6">
        <v>246213.7</v>
      </c>
      <c r="H24" s="6">
        <v>326953.59999999998</v>
      </c>
      <c r="I24" s="6">
        <v>41341.9</v>
      </c>
      <c r="J24" s="6">
        <v>5806.8</v>
      </c>
    </row>
    <row r="25" spans="1:27" x14ac:dyDescent="0.3">
      <c r="A25" s="5">
        <v>2024</v>
      </c>
      <c r="B25" s="6">
        <v>1348066.2</v>
      </c>
      <c r="C25" s="6">
        <v>-9622.4</v>
      </c>
      <c r="D25" s="6">
        <v>98284.2</v>
      </c>
      <c r="E25" s="6">
        <v>292458</v>
      </c>
      <c r="F25" s="6">
        <v>106431.5</v>
      </c>
      <c r="G25" s="6">
        <v>255925.1</v>
      </c>
      <c r="H25" s="6">
        <v>337445.3</v>
      </c>
      <c r="I25" s="6">
        <v>37035</v>
      </c>
      <c r="J25" s="6">
        <v>3556.7</v>
      </c>
    </row>
    <row r="28" spans="1:27" x14ac:dyDescent="0.3">
      <c r="A28" s="3" t="s">
        <v>39</v>
      </c>
    </row>
    <row r="29" spans="1:27" x14ac:dyDescent="0.3">
      <c r="B29" s="4" t="s">
        <v>40</v>
      </c>
      <c r="E29" s="4" t="s">
        <v>41</v>
      </c>
      <c r="H29" s="4" t="s">
        <v>42</v>
      </c>
      <c r="K29" s="4" t="s">
        <v>43</v>
      </c>
      <c r="N29" s="4" t="s">
        <v>44</v>
      </c>
      <c r="Q29" s="4" t="s">
        <v>45</v>
      </c>
      <c r="U29" s="3" t="s">
        <v>46</v>
      </c>
    </row>
    <row r="30" spans="1:27" x14ac:dyDescent="0.3">
      <c r="A30" s="4" t="s">
        <v>3</v>
      </c>
      <c r="B30" t="s">
        <v>47</v>
      </c>
      <c r="C30" t="s">
        <v>48</v>
      </c>
      <c r="D30" t="s">
        <v>49</v>
      </c>
      <c r="E30" t="s">
        <v>47</v>
      </c>
      <c r="F30" t="s">
        <v>48</v>
      </c>
      <c r="G30" t="s">
        <v>49</v>
      </c>
      <c r="H30" t="s">
        <v>47</v>
      </c>
      <c r="I30" t="s">
        <v>48</v>
      </c>
      <c r="J30" t="s">
        <v>49</v>
      </c>
      <c r="K30" t="s">
        <v>47</v>
      </c>
      <c r="L30" t="s">
        <v>48</v>
      </c>
      <c r="M30" t="s">
        <v>49</v>
      </c>
      <c r="N30" t="s">
        <v>47</v>
      </c>
      <c r="O30" t="s">
        <v>48</v>
      </c>
      <c r="P30" t="s">
        <v>49</v>
      </c>
      <c r="Q30" t="s">
        <v>47</v>
      </c>
      <c r="R30" t="s">
        <v>48</v>
      </c>
      <c r="S30" t="s">
        <v>49</v>
      </c>
      <c r="T30" t="s">
        <v>50</v>
      </c>
      <c r="U30" s="4" t="s">
        <v>3</v>
      </c>
      <c r="V30" t="s">
        <v>40</v>
      </c>
      <c r="W30" t="s">
        <v>41</v>
      </c>
      <c r="X30" t="s">
        <v>51</v>
      </c>
      <c r="Y30" t="s">
        <v>43</v>
      </c>
      <c r="Z30" t="s">
        <v>52</v>
      </c>
      <c r="AA30" t="s">
        <v>50</v>
      </c>
    </row>
    <row r="31" spans="1:27" x14ac:dyDescent="0.3">
      <c r="A31" s="5">
        <f>A11</f>
        <v>2010</v>
      </c>
      <c r="B31" s="7">
        <f>C11/$B11*100</f>
        <v>4.90414759236804</v>
      </c>
      <c r="C31" s="7">
        <f>D11/$B11*100</f>
        <v>5.7167351384596037</v>
      </c>
      <c r="D31" s="7">
        <f>B31-C31</f>
        <v>-0.81258754609156369</v>
      </c>
      <c r="E31" s="7">
        <f>E11/$B11*100</f>
        <v>22.259789679535235</v>
      </c>
      <c r="F31" s="7">
        <f>F11/$B11*100</f>
        <v>14.837426889512241</v>
      </c>
      <c r="G31" s="7">
        <f>E31-F31</f>
        <v>7.4223627900229943</v>
      </c>
      <c r="H31" s="7">
        <f>G11/$B11*100</f>
        <v>21.760139453060951</v>
      </c>
      <c r="I31" s="7">
        <f>H11/$B11*100</f>
        <v>25.004168876017253</v>
      </c>
      <c r="J31" s="7">
        <f>H31-I31</f>
        <v>-3.2440294229563023</v>
      </c>
      <c r="K31" s="7">
        <f>I11/$B11*100</f>
        <v>1.8703013752400448</v>
      </c>
      <c r="L31" s="7">
        <f>J11/$B11*100</f>
        <v>0.54401481599320201</v>
      </c>
      <c r="M31" s="7">
        <f>K31-L31</f>
        <v>1.3262865592468427</v>
      </c>
      <c r="N31" s="7">
        <f>H31+K31</f>
        <v>23.630440828300998</v>
      </c>
      <c r="O31" s="7">
        <f>I31+L31</f>
        <v>25.548183692010454</v>
      </c>
      <c r="P31" s="7">
        <f>N31-O31</f>
        <v>-1.9177428637094565</v>
      </c>
      <c r="Q31" s="7">
        <f>B31+E31+N31</f>
        <v>50.79437810020427</v>
      </c>
      <c r="R31" s="7">
        <f>C31+F31+O31</f>
        <v>46.102345719982296</v>
      </c>
      <c r="S31" s="7">
        <f>D31+G31+P31</f>
        <v>4.6920323802219741</v>
      </c>
      <c r="T31" s="7">
        <v>3.8600386476793638</v>
      </c>
      <c r="U31" s="5">
        <f>A31</f>
        <v>2010</v>
      </c>
      <c r="V31" s="7">
        <f>D31</f>
        <v>-0.81258754609156369</v>
      </c>
      <c r="W31" s="7">
        <f>G31</f>
        <v>7.4223627900229943</v>
      </c>
      <c r="X31" s="7">
        <f>J31</f>
        <v>-3.2440294229563023</v>
      </c>
      <c r="Y31" s="7">
        <f>M31</f>
        <v>1.3262865592468427</v>
      </c>
      <c r="Z31" s="7">
        <f>S31</f>
        <v>4.6920323802219741</v>
      </c>
      <c r="AA31" s="7">
        <v>3.8600386476793638</v>
      </c>
    </row>
    <row r="32" spans="1:27" x14ac:dyDescent="0.3">
      <c r="A32" s="5">
        <f t="shared" ref="A32:A45" si="0">A12</f>
        <v>2011</v>
      </c>
      <c r="B32" s="7">
        <f t="shared" ref="B32:C45" si="1">C12/$B12*100</f>
        <v>4.9838455632846586</v>
      </c>
      <c r="C32" s="7">
        <f t="shared" si="1"/>
        <v>5.5432681216646298</v>
      </c>
      <c r="D32" s="7">
        <f t="shared" ref="D32:D45" si="2">B32-C32</f>
        <v>-0.55942255837997124</v>
      </c>
      <c r="E32" s="7">
        <f t="shared" ref="E32:F45" si="3">E12/$B12*100</f>
        <v>22.103051365886209</v>
      </c>
      <c r="F32" s="7">
        <f t="shared" si="3"/>
        <v>13.693859722574006</v>
      </c>
      <c r="G32" s="7">
        <f t="shared" ref="G32:G45" si="4">E32-F32</f>
        <v>8.4091916433122034</v>
      </c>
      <c r="H32" s="7">
        <f t="shared" ref="H32:I45" si="5">G12/$B12*100</f>
        <v>20.138304308410504</v>
      </c>
      <c r="I32" s="7">
        <f t="shared" si="5"/>
        <v>26.472441925539712</v>
      </c>
      <c r="J32" s="7">
        <f t="shared" ref="J32:J45" si="6">H32-I32</f>
        <v>-6.3341376171292083</v>
      </c>
      <c r="K32" s="7">
        <f t="shared" ref="K32:L45" si="7">I12/$B12*100</f>
        <v>1.4180537780376348</v>
      </c>
      <c r="L32" s="7">
        <f t="shared" si="7"/>
        <v>0.56073381532327227</v>
      </c>
      <c r="M32" s="7">
        <f t="shared" ref="M32:M45" si="8">K32-L32</f>
        <v>0.8573199627143625</v>
      </c>
      <c r="N32" s="7">
        <f t="shared" ref="N32:O45" si="9">H32+K32</f>
        <v>21.556358086448139</v>
      </c>
      <c r="O32" s="7">
        <f t="shared" si="9"/>
        <v>27.033175740862983</v>
      </c>
      <c r="P32" s="7">
        <f t="shared" ref="P32:P45" si="10">N32-O32</f>
        <v>-5.4768176544148446</v>
      </c>
      <c r="Q32" s="7">
        <f t="shared" ref="Q32:S45" si="11">B32+E32+N32</f>
        <v>48.643255015619005</v>
      </c>
      <c r="R32" s="7">
        <f t="shared" si="11"/>
        <v>46.270303585101615</v>
      </c>
      <c r="S32" s="7">
        <f t="shared" si="11"/>
        <v>2.3729514305173875</v>
      </c>
      <c r="T32" s="7">
        <v>1.7731042919420426</v>
      </c>
      <c r="U32" s="5">
        <f t="shared" ref="U32:U45" si="12">A32</f>
        <v>2011</v>
      </c>
      <c r="V32" s="7">
        <f t="shared" ref="V32:V45" si="13">D32</f>
        <v>-0.55942255837997124</v>
      </c>
      <c r="W32" s="7">
        <f t="shared" ref="W32:W45" si="14">G32</f>
        <v>8.4091916433122034</v>
      </c>
      <c r="X32" s="7">
        <f t="shared" ref="X32:X45" si="15">J32</f>
        <v>-6.3341376171292083</v>
      </c>
      <c r="Y32" s="7">
        <f t="shared" ref="Y32:Y45" si="16">M32</f>
        <v>0.8573199627143625</v>
      </c>
      <c r="Z32" s="7">
        <f t="shared" ref="Z32:Z45" si="17">S32</f>
        <v>2.3729514305173875</v>
      </c>
      <c r="AA32" s="7">
        <v>1.7731042919420426</v>
      </c>
    </row>
    <row r="33" spans="1:27" x14ac:dyDescent="0.3">
      <c r="A33" s="5">
        <f t="shared" si="0"/>
        <v>2012</v>
      </c>
      <c r="B33" s="7">
        <f t="shared" si="1"/>
        <v>5.4320952644559366</v>
      </c>
      <c r="C33" s="7">
        <f t="shared" si="1"/>
        <v>5.4885142584874842</v>
      </c>
      <c r="D33" s="7">
        <f t="shared" si="2"/>
        <v>-5.6418994031547598E-2</v>
      </c>
      <c r="E33" s="7">
        <f t="shared" si="3"/>
        <v>22.530319798821843</v>
      </c>
      <c r="F33" s="7">
        <f t="shared" si="3"/>
        <v>13.772115707853477</v>
      </c>
      <c r="G33" s="7">
        <f t="shared" si="4"/>
        <v>8.7582040909683663</v>
      </c>
      <c r="H33" s="7">
        <f t="shared" si="5"/>
        <v>19.127372284096168</v>
      </c>
      <c r="I33" s="7">
        <f t="shared" si="5"/>
        <v>25.96795157048048</v>
      </c>
      <c r="J33" s="7">
        <f t="shared" si="6"/>
        <v>-6.8405792863843118</v>
      </c>
      <c r="K33" s="7">
        <f t="shared" si="7"/>
        <v>1.1058597706792024</v>
      </c>
      <c r="L33" s="7">
        <f t="shared" si="7"/>
        <v>0.58833558942835251</v>
      </c>
      <c r="M33" s="7">
        <f t="shared" si="8"/>
        <v>0.51752418125084987</v>
      </c>
      <c r="N33" s="7">
        <f t="shared" si="9"/>
        <v>20.233232054775371</v>
      </c>
      <c r="O33" s="7">
        <f t="shared" si="9"/>
        <v>26.556287159908834</v>
      </c>
      <c r="P33" s="7">
        <f t="shared" si="10"/>
        <v>-6.3230551051334629</v>
      </c>
      <c r="Q33" s="7">
        <f t="shared" si="11"/>
        <v>48.195647118053152</v>
      </c>
      <c r="R33" s="7">
        <f t="shared" si="11"/>
        <v>45.816917126249791</v>
      </c>
      <c r="S33" s="7">
        <f t="shared" si="11"/>
        <v>2.3787299918033558</v>
      </c>
      <c r="T33" s="7">
        <v>2.4816985359232508</v>
      </c>
      <c r="U33" s="5">
        <f t="shared" si="12"/>
        <v>2012</v>
      </c>
      <c r="V33" s="7">
        <f t="shared" si="13"/>
        <v>-5.6418994031547598E-2</v>
      </c>
      <c r="W33" s="7">
        <f t="shared" si="14"/>
        <v>8.7582040909683663</v>
      </c>
      <c r="X33" s="7">
        <f t="shared" si="15"/>
        <v>-6.8405792863843118</v>
      </c>
      <c r="Y33" s="7">
        <f t="shared" si="16"/>
        <v>0.51752418125084987</v>
      </c>
      <c r="Z33" s="7">
        <f t="shared" si="17"/>
        <v>2.3787299918033558</v>
      </c>
      <c r="AA33" s="7">
        <v>2.4816985359232508</v>
      </c>
    </row>
    <row r="34" spans="1:27" x14ac:dyDescent="0.3">
      <c r="A34" s="5">
        <f t="shared" si="0"/>
        <v>2013</v>
      </c>
      <c r="B34" s="7">
        <f t="shared" si="1"/>
        <v>4.7874433994771604</v>
      </c>
      <c r="C34" s="7">
        <f t="shared" si="1"/>
        <v>5.4263456691425738</v>
      </c>
      <c r="D34" s="7">
        <f t="shared" si="2"/>
        <v>-0.63890226966541341</v>
      </c>
      <c r="E34" s="7">
        <f t="shared" si="3"/>
        <v>22.440978385046044</v>
      </c>
      <c r="F34" s="7">
        <f t="shared" si="3"/>
        <v>14.967190148968019</v>
      </c>
      <c r="G34" s="7">
        <f t="shared" si="4"/>
        <v>7.4737882360780254</v>
      </c>
      <c r="H34" s="7">
        <f t="shared" si="5"/>
        <v>18.363420874439761</v>
      </c>
      <c r="I34" s="7">
        <f t="shared" si="5"/>
        <v>24.922605469922033</v>
      </c>
      <c r="J34" s="7">
        <f t="shared" si="6"/>
        <v>-6.5591845954822716</v>
      </c>
      <c r="K34" s="7">
        <f t="shared" si="7"/>
        <v>1.4447195794975141</v>
      </c>
      <c r="L34" s="7">
        <f t="shared" si="7"/>
        <v>0.60626802699685844</v>
      </c>
      <c r="M34" s="7">
        <f t="shared" si="8"/>
        <v>0.83845155250065562</v>
      </c>
      <c r="N34" s="7">
        <f t="shared" si="9"/>
        <v>19.808140453937277</v>
      </c>
      <c r="O34" s="7">
        <f t="shared" si="9"/>
        <v>25.528873496918891</v>
      </c>
      <c r="P34" s="7">
        <f t="shared" si="10"/>
        <v>-5.7207330429816139</v>
      </c>
      <c r="Q34" s="7">
        <f t="shared" si="11"/>
        <v>47.036562238460483</v>
      </c>
      <c r="R34" s="7">
        <f t="shared" si="11"/>
        <v>45.922409315029483</v>
      </c>
      <c r="S34" s="7">
        <f t="shared" si="11"/>
        <v>1.1141529234309981</v>
      </c>
      <c r="T34" s="7">
        <v>1.5162368353396942</v>
      </c>
      <c r="U34" s="5">
        <f t="shared" si="12"/>
        <v>2013</v>
      </c>
      <c r="V34" s="7">
        <f t="shared" si="13"/>
        <v>-0.63890226966541341</v>
      </c>
      <c r="W34" s="7">
        <f t="shared" si="14"/>
        <v>7.4737882360780254</v>
      </c>
      <c r="X34" s="7">
        <f t="shared" si="15"/>
        <v>-6.5591845954822716</v>
      </c>
      <c r="Y34" s="7">
        <f t="shared" si="16"/>
        <v>0.83845155250065562</v>
      </c>
      <c r="Z34" s="7">
        <f t="shared" si="17"/>
        <v>1.1141529234309981</v>
      </c>
      <c r="AA34" s="7">
        <v>1.5162368353396942</v>
      </c>
    </row>
    <row r="35" spans="1:27" x14ac:dyDescent="0.3">
      <c r="A35" s="5">
        <f t="shared" si="0"/>
        <v>2014</v>
      </c>
      <c r="B35" s="7">
        <f t="shared" si="1"/>
        <v>5.0707634844758074</v>
      </c>
      <c r="C35" s="7">
        <f t="shared" si="1"/>
        <v>5.304728107857354</v>
      </c>
      <c r="D35" s="7">
        <f t="shared" si="2"/>
        <v>-0.23396462338154667</v>
      </c>
      <c r="E35" s="7">
        <f t="shared" si="3"/>
        <v>22.01556327020424</v>
      </c>
      <c r="F35" s="7">
        <f t="shared" si="3"/>
        <v>14.418475919152954</v>
      </c>
      <c r="G35" s="7">
        <f t="shared" si="4"/>
        <v>7.597087351051286</v>
      </c>
      <c r="H35" s="7">
        <f t="shared" si="5"/>
        <v>19.061460639389534</v>
      </c>
      <c r="I35" s="7">
        <f t="shared" si="5"/>
        <v>24.982719001300154</v>
      </c>
      <c r="J35" s="7">
        <f t="shared" si="6"/>
        <v>-5.9212583619106205</v>
      </c>
      <c r="K35" s="7">
        <f t="shared" si="7"/>
        <v>1.1257231566118675</v>
      </c>
      <c r="L35" s="7">
        <f t="shared" si="7"/>
        <v>0.60561200662178882</v>
      </c>
      <c r="M35" s="7">
        <f t="shared" si="8"/>
        <v>0.52011114999007868</v>
      </c>
      <c r="N35" s="7">
        <f t="shared" si="9"/>
        <v>20.187183796001403</v>
      </c>
      <c r="O35" s="7">
        <f t="shared" si="9"/>
        <v>25.588331007921944</v>
      </c>
      <c r="P35" s="7">
        <f t="shared" si="10"/>
        <v>-5.4011472119205415</v>
      </c>
      <c r="Q35" s="7">
        <f t="shared" si="11"/>
        <v>47.273510550681451</v>
      </c>
      <c r="R35" s="7">
        <f t="shared" si="11"/>
        <v>45.311535034932248</v>
      </c>
      <c r="S35" s="7">
        <f t="shared" si="11"/>
        <v>1.9619755157491978</v>
      </c>
      <c r="T35" s="7">
        <v>2.2079826215559546</v>
      </c>
      <c r="U35" s="5">
        <f t="shared" si="12"/>
        <v>2014</v>
      </c>
      <c r="V35" s="7">
        <f t="shared" si="13"/>
        <v>-0.23396462338154667</v>
      </c>
      <c r="W35" s="7">
        <f t="shared" si="14"/>
        <v>7.597087351051286</v>
      </c>
      <c r="X35" s="7">
        <f t="shared" si="15"/>
        <v>-5.9212583619106205</v>
      </c>
      <c r="Y35" s="7">
        <f t="shared" si="16"/>
        <v>0.52011114999007868</v>
      </c>
      <c r="Z35" s="7">
        <f t="shared" si="17"/>
        <v>1.9619755157491978</v>
      </c>
      <c r="AA35" s="7">
        <v>2.2079826215559546</v>
      </c>
    </row>
    <row r="36" spans="1:27" x14ac:dyDescent="0.3">
      <c r="A36" s="5">
        <f t="shared" si="0"/>
        <v>2015</v>
      </c>
      <c r="B36" s="7">
        <f>C16/$B16*100</f>
        <v>4.2595461597412418</v>
      </c>
      <c r="C36" s="7">
        <f t="shared" si="1"/>
        <v>5.4096768604369183</v>
      </c>
      <c r="D36" s="7">
        <f t="shared" si="2"/>
        <v>-1.1501307006956765</v>
      </c>
      <c r="E36" s="7">
        <f t="shared" si="3"/>
        <v>21.674279815086596</v>
      </c>
      <c r="F36" s="7">
        <f t="shared" si="3"/>
        <v>13.124155973443708</v>
      </c>
      <c r="G36" s="7">
        <f t="shared" si="4"/>
        <v>8.550123841642888</v>
      </c>
      <c r="H36" s="7">
        <f t="shared" si="5"/>
        <v>17.629904521848438</v>
      </c>
      <c r="I36" s="7">
        <f t="shared" si="5"/>
        <v>23.612440362938301</v>
      </c>
      <c r="J36" s="7">
        <f t="shared" si="6"/>
        <v>-5.982535841089863</v>
      </c>
      <c r="K36" s="7">
        <f t="shared" si="7"/>
        <v>1.5370140680340734</v>
      </c>
      <c r="L36" s="7">
        <f t="shared" si="7"/>
        <v>0.58871637316977887</v>
      </c>
      <c r="M36" s="7">
        <f t="shared" si="8"/>
        <v>0.94829769486429449</v>
      </c>
      <c r="N36" s="7">
        <f t="shared" si="9"/>
        <v>19.16691858988251</v>
      </c>
      <c r="O36" s="7">
        <f t="shared" si="9"/>
        <v>24.201156736108079</v>
      </c>
      <c r="P36" s="7">
        <f t="shared" si="10"/>
        <v>-5.0342381462255688</v>
      </c>
      <c r="Q36" s="7">
        <f t="shared" si="11"/>
        <v>45.100744564710347</v>
      </c>
      <c r="R36" s="7">
        <f t="shared" si="11"/>
        <v>42.734989569988706</v>
      </c>
      <c r="S36" s="7">
        <f t="shared" si="11"/>
        <v>2.3657549947216427</v>
      </c>
      <c r="T36" s="7">
        <v>2.5939833409985615</v>
      </c>
      <c r="U36" s="5">
        <f t="shared" si="12"/>
        <v>2015</v>
      </c>
      <c r="V36" s="7">
        <f t="shared" si="13"/>
        <v>-1.1501307006956765</v>
      </c>
      <c r="W36" s="7">
        <f t="shared" si="14"/>
        <v>8.550123841642888</v>
      </c>
      <c r="X36" s="7">
        <f t="shared" si="15"/>
        <v>-5.982535841089863</v>
      </c>
      <c r="Y36" s="7">
        <f t="shared" si="16"/>
        <v>0.94829769486429449</v>
      </c>
      <c r="Z36" s="7">
        <f t="shared" si="17"/>
        <v>2.3657549947216427</v>
      </c>
      <c r="AA36" s="7">
        <v>2.5939833409985615</v>
      </c>
    </row>
    <row r="37" spans="1:27" x14ac:dyDescent="0.3">
      <c r="A37" s="5">
        <f t="shared" si="0"/>
        <v>2016</v>
      </c>
      <c r="B37" s="7">
        <f t="shared" si="1"/>
        <v>3.2357103224001658</v>
      </c>
      <c r="C37" s="7">
        <f t="shared" si="1"/>
        <v>5.1581137446391461</v>
      </c>
      <c r="D37" s="7">
        <f t="shared" si="2"/>
        <v>-1.9224034222389803</v>
      </c>
      <c r="E37" s="7">
        <f t="shared" si="3"/>
        <v>20.88205002693369</v>
      </c>
      <c r="F37" s="7">
        <f t="shared" si="3"/>
        <v>12.984841151154511</v>
      </c>
      <c r="G37" s="7">
        <f t="shared" si="4"/>
        <v>7.8972088757791798</v>
      </c>
      <c r="H37" s="7">
        <f t="shared" si="5"/>
        <v>17.819107980822132</v>
      </c>
      <c r="I37" s="7">
        <f t="shared" si="5"/>
        <v>23.475387114927031</v>
      </c>
      <c r="J37" s="7">
        <f t="shared" si="6"/>
        <v>-5.6562791341048992</v>
      </c>
      <c r="K37" s="7">
        <f t="shared" si="7"/>
        <v>1.9304434332714977</v>
      </c>
      <c r="L37" s="7">
        <f t="shared" si="7"/>
        <v>0.52026228253224249</v>
      </c>
      <c r="M37" s="7">
        <f t="shared" si="8"/>
        <v>1.4101811507392552</v>
      </c>
      <c r="N37" s="7">
        <f t="shared" si="9"/>
        <v>19.749551414093631</v>
      </c>
      <c r="O37" s="7">
        <f t="shared" si="9"/>
        <v>23.995649397459275</v>
      </c>
      <c r="P37" s="7">
        <f t="shared" si="10"/>
        <v>-4.2460979833656438</v>
      </c>
      <c r="Q37" s="7">
        <f t="shared" si="11"/>
        <v>43.867311763427487</v>
      </c>
      <c r="R37" s="7">
        <f t="shared" si="11"/>
        <v>42.138604293252932</v>
      </c>
      <c r="S37" s="7">
        <f t="shared" si="11"/>
        <v>1.7287074701745553</v>
      </c>
      <c r="T37" s="7">
        <v>1.6613978538760128</v>
      </c>
      <c r="U37" s="5">
        <f t="shared" si="12"/>
        <v>2016</v>
      </c>
      <c r="V37" s="7">
        <f t="shared" si="13"/>
        <v>-1.9224034222389803</v>
      </c>
      <c r="W37" s="7">
        <f t="shared" si="14"/>
        <v>7.8972088757791798</v>
      </c>
      <c r="X37" s="7">
        <f t="shared" si="15"/>
        <v>-5.6562791341048992</v>
      </c>
      <c r="Y37" s="7">
        <f t="shared" si="16"/>
        <v>1.4101811507392552</v>
      </c>
      <c r="Z37" s="7">
        <f t="shared" si="17"/>
        <v>1.7287074701745553</v>
      </c>
      <c r="AA37" s="7">
        <v>1.6613978538760128</v>
      </c>
    </row>
    <row r="38" spans="1:27" x14ac:dyDescent="0.3">
      <c r="A38" s="5">
        <f t="shared" si="0"/>
        <v>2017</v>
      </c>
      <c r="B38" s="7">
        <f t="shared" si="1"/>
        <v>3.0353338150731459</v>
      </c>
      <c r="C38" s="7">
        <f t="shared" si="1"/>
        <v>5.8435684075791672</v>
      </c>
      <c r="D38" s="7">
        <f t="shared" si="2"/>
        <v>-2.8082345925060213</v>
      </c>
      <c r="E38" s="7">
        <f t="shared" si="3"/>
        <v>20.692298369667103</v>
      </c>
      <c r="F38" s="7">
        <f t="shared" si="3"/>
        <v>11.584798192309545</v>
      </c>
      <c r="G38" s="7">
        <f t="shared" si="4"/>
        <v>9.1075001773575579</v>
      </c>
      <c r="H38" s="7">
        <f t="shared" si="5"/>
        <v>17.532144949673334</v>
      </c>
      <c r="I38" s="7">
        <f t="shared" si="5"/>
        <v>24.666570167713161</v>
      </c>
      <c r="J38" s="7">
        <f t="shared" si="6"/>
        <v>-7.1344252180398264</v>
      </c>
      <c r="K38" s="7">
        <f t="shared" si="7"/>
        <v>3.060210408357884</v>
      </c>
      <c r="L38" s="7">
        <f t="shared" si="7"/>
        <v>0.45480029819759016</v>
      </c>
      <c r="M38" s="7">
        <f t="shared" si="8"/>
        <v>2.6054101101602938</v>
      </c>
      <c r="N38" s="7">
        <f t="shared" si="9"/>
        <v>20.59235535803122</v>
      </c>
      <c r="O38" s="7">
        <f t="shared" si="9"/>
        <v>25.121370465910751</v>
      </c>
      <c r="P38" s="7">
        <f t="shared" si="10"/>
        <v>-4.5290151078795304</v>
      </c>
      <c r="Q38" s="7">
        <f t="shared" si="11"/>
        <v>44.319987542771472</v>
      </c>
      <c r="R38" s="7">
        <f t="shared" si="11"/>
        <v>42.549737065799462</v>
      </c>
      <c r="S38" s="7">
        <f t="shared" si="11"/>
        <v>1.7702504769720058</v>
      </c>
      <c r="T38" s="7">
        <v>1.5010164737833043</v>
      </c>
      <c r="U38" s="5">
        <f t="shared" si="12"/>
        <v>2017</v>
      </c>
      <c r="V38" s="7">
        <f t="shared" si="13"/>
        <v>-2.8082345925060213</v>
      </c>
      <c r="W38" s="7">
        <f t="shared" si="14"/>
        <v>9.1075001773575579</v>
      </c>
      <c r="X38" s="7">
        <f t="shared" si="15"/>
        <v>-7.1344252180398264</v>
      </c>
      <c r="Y38" s="7">
        <f t="shared" si="16"/>
        <v>2.6054101101602938</v>
      </c>
      <c r="Z38" s="7">
        <f t="shared" si="17"/>
        <v>1.7702504769720058</v>
      </c>
      <c r="AA38" s="7">
        <v>1.5010164737833043</v>
      </c>
    </row>
    <row r="39" spans="1:27" x14ac:dyDescent="0.3">
      <c r="A39" s="5">
        <f t="shared" si="0"/>
        <v>2018</v>
      </c>
      <c r="B39" s="7">
        <f t="shared" si="1"/>
        <v>1.7459639908413815</v>
      </c>
      <c r="C39" s="7">
        <f t="shared" si="1"/>
        <v>5.5088933100980784</v>
      </c>
      <c r="D39" s="7">
        <f t="shared" si="2"/>
        <v>-3.7629293192566968</v>
      </c>
      <c r="E39" s="7">
        <f t="shared" si="3"/>
        <v>20.836408881277315</v>
      </c>
      <c r="F39" s="7">
        <f t="shared" si="3"/>
        <v>11.61751302896036</v>
      </c>
      <c r="G39" s="7">
        <f t="shared" si="4"/>
        <v>9.2188958523169546</v>
      </c>
      <c r="H39" s="7">
        <f t="shared" si="5"/>
        <v>18.610044112017992</v>
      </c>
      <c r="I39" s="7">
        <f t="shared" si="5"/>
        <v>25.750575728443593</v>
      </c>
      <c r="J39" s="7">
        <f t="shared" si="6"/>
        <v>-7.1405316164256014</v>
      </c>
      <c r="K39" s="7">
        <f t="shared" si="7"/>
        <v>2.5819378401863764</v>
      </c>
      <c r="L39" s="7">
        <f t="shared" si="7"/>
        <v>0.43684355799339908</v>
      </c>
      <c r="M39" s="7">
        <f t="shared" si="8"/>
        <v>2.1450942821929773</v>
      </c>
      <c r="N39" s="7">
        <f t="shared" si="9"/>
        <v>21.191981952204369</v>
      </c>
      <c r="O39" s="7">
        <f t="shared" si="9"/>
        <v>26.187419286436992</v>
      </c>
      <c r="P39" s="7">
        <f t="shared" si="10"/>
        <v>-4.9954373342326228</v>
      </c>
      <c r="Q39" s="7">
        <f t="shared" si="11"/>
        <v>43.774354824323069</v>
      </c>
      <c r="R39" s="7">
        <f t="shared" si="11"/>
        <v>43.313825625495426</v>
      </c>
      <c r="S39" s="7">
        <f t="shared" si="11"/>
        <v>0.46052919882763454</v>
      </c>
      <c r="T39" s="7">
        <v>0.20156169700949694</v>
      </c>
      <c r="U39" s="5">
        <f t="shared" si="12"/>
        <v>2018</v>
      </c>
      <c r="V39" s="7">
        <f t="shared" si="13"/>
        <v>-3.7629293192566968</v>
      </c>
      <c r="W39" s="7">
        <f t="shared" si="14"/>
        <v>9.2188958523169546</v>
      </c>
      <c r="X39" s="7">
        <f t="shared" si="15"/>
        <v>-7.1405316164256014</v>
      </c>
      <c r="Y39" s="7">
        <f t="shared" si="16"/>
        <v>2.1450942821929773</v>
      </c>
      <c r="Z39" s="7">
        <f t="shared" si="17"/>
        <v>0.46052919882763454</v>
      </c>
      <c r="AA39" s="7">
        <v>0.20156169700949694</v>
      </c>
    </row>
    <row r="40" spans="1:27" x14ac:dyDescent="0.3">
      <c r="A40" s="5">
        <f t="shared" si="0"/>
        <v>2019</v>
      </c>
      <c r="B40" s="7">
        <f t="shared" si="1"/>
        <v>0.47974274260949823</v>
      </c>
      <c r="C40" s="7">
        <f t="shared" si="1"/>
        <v>5.27062858372775</v>
      </c>
      <c r="D40" s="7">
        <f t="shared" si="2"/>
        <v>-4.7908858411182518</v>
      </c>
      <c r="E40" s="7">
        <f t="shared" si="3"/>
        <v>21.347707008549687</v>
      </c>
      <c r="F40" s="7">
        <f t="shared" si="3"/>
        <v>11.035802980019939</v>
      </c>
      <c r="G40" s="7">
        <f t="shared" si="4"/>
        <v>10.311904028529748</v>
      </c>
      <c r="H40" s="7">
        <f t="shared" si="5"/>
        <v>19.023684675335275</v>
      </c>
      <c r="I40" s="7">
        <f t="shared" si="5"/>
        <v>25.903851353512113</v>
      </c>
      <c r="J40" s="7">
        <f t="shared" si="6"/>
        <v>-6.8801666781768382</v>
      </c>
      <c r="K40" s="7">
        <f t="shared" si="7"/>
        <v>2.4413036067257714</v>
      </c>
      <c r="L40" s="7">
        <f t="shared" si="7"/>
        <v>0.45926300848782281</v>
      </c>
      <c r="M40" s="7">
        <f t="shared" si="8"/>
        <v>1.9820405982379485</v>
      </c>
      <c r="N40" s="7">
        <f t="shared" si="9"/>
        <v>21.464988282061046</v>
      </c>
      <c r="O40" s="7">
        <f t="shared" si="9"/>
        <v>26.363114361999937</v>
      </c>
      <c r="P40" s="7">
        <f t="shared" si="10"/>
        <v>-4.8981260799388906</v>
      </c>
      <c r="Q40" s="7">
        <f t="shared" si="11"/>
        <v>43.292438033220236</v>
      </c>
      <c r="R40" s="7">
        <f t="shared" si="11"/>
        <v>42.669545925747627</v>
      </c>
      <c r="S40" s="7">
        <f t="shared" si="11"/>
        <v>0.62289210747260526</v>
      </c>
      <c r="T40" s="8">
        <v>0.70684442898131572</v>
      </c>
      <c r="U40" s="5">
        <f t="shared" si="12"/>
        <v>2019</v>
      </c>
      <c r="V40" s="7">
        <f t="shared" si="13"/>
        <v>-4.7908858411182518</v>
      </c>
      <c r="W40" s="7">
        <f t="shared" si="14"/>
        <v>10.311904028529748</v>
      </c>
      <c r="X40" s="7">
        <f t="shared" si="15"/>
        <v>-6.8801666781768382</v>
      </c>
      <c r="Y40" s="7">
        <f t="shared" si="16"/>
        <v>1.9820405982379485</v>
      </c>
      <c r="Z40" s="7">
        <f t="shared" si="17"/>
        <v>0.62289210747260526</v>
      </c>
      <c r="AA40" s="7">
        <v>0.70684442898131572</v>
      </c>
    </row>
    <row r="41" spans="1:27" x14ac:dyDescent="0.3">
      <c r="A41" s="5">
        <f t="shared" si="0"/>
        <v>2020</v>
      </c>
      <c r="B41" s="7">
        <f t="shared" si="1"/>
        <v>-2.9491889971773695</v>
      </c>
      <c r="C41" s="7">
        <f t="shared" si="1"/>
        <v>6.4087621479740271</v>
      </c>
      <c r="D41" s="7">
        <f t="shared" si="2"/>
        <v>-9.3579511451513966</v>
      </c>
      <c r="E41" s="7">
        <f t="shared" si="3"/>
        <v>24.112109742507371</v>
      </c>
      <c r="F41" s="7">
        <f t="shared" si="3"/>
        <v>11.181276260574617</v>
      </c>
      <c r="G41" s="7">
        <f t="shared" si="4"/>
        <v>12.930833481932755</v>
      </c>
      <c r="H41" s="7">
        <f t="shared" si="5"/>
        <v>19.156596366374611</v>
      </c>
      <c r="I41" s="7">
        <f t="shared" si="5"/>
        <v>24.474726194260892</v>
      </c>
      <c r="J41" s="7">
        <f t="shared" si="6"/>
        <v>-5.3181298278862812</v>
      </c>
      <c r="K41" s="7">
        <f t="shared" si="7"/>
        <v>3.1791411290959997</v>
      </c>
      <c r="L41" s="7">
        <f t="shared" si="7"/>
        <v>0.50760118879210236</v>
      </c>
      <c r="M41" s="7">
        <f t="shared" si="8"/>
        <v>2.6715399403038971</v>
      </c>
      <c r="N41" s="7">
        <f t="shared" si="9"/>
        <v>22.33573749547061</v>
      </c>
      <c r="O41" s="7">
        <f t="shared" si="9"/>
        <v>24.982327383052993</v>
      </c>
      <c r="P41" s="7">
        <f t="shared" si="10"/>
        <v>-2.6465898875823832</v>
      </c>
      <c r="Q41" s="7">
        <f t="shared" si="11"/>
        <v>43.498658240800609</v>
      </c>
      <c r="R41" s="7">
        <f t="shared" si="11"/>
        <v>42.572365791601641</v>
      </c>
      <c r="S41" s="7">
        <f t="shared" si="11"/>
        <v>0.92629244919897502</v>
      </c>
      <c r="T41" s="7">
        <v>1.6275702596047761</v>
      </c>
      <c r="U41" s="5">
        <f t="shared" si="12"/>
        <v>2020</v>
      </c>
      <c r="V41" s="7">
        <f t="shared" si="13"/>
        <v>-9.3579511451513966</v>
      </c>
      <c r="W41" s="7">
        <f t="shared" si="14"/>
        <v>12.930833481932755</v>
      </c>
      <c r="X41" s="7">
        <f t="shared" si="15"/>
        <v>-5.3181298278862812</v>
      </c>
      <c r="Y41" s="7">
        <f t="shared" si="16"/>
        <v>2.6715399403038971</v>
      </c>
      <c r="Z41" s="7">
        <f t="shared" si="17"/>
        <v>0.92629244919897502</v>
      </c>
      <c r="AA41" s="7">
        <v>1.6275702596047761</v>
      </c>
    </row>
    <row r="42" spans="1:27" x14ac:dyDescent="0.3">
      <c r="A42" s="5">
        <f t="shared" si="0"/>
        <v>2021</v>
      </c>
      <c r="B42" s="7">
        <f t="shared" si="1"/>
        <v>-0.26084853493035687</v>
      </c>
      <c r="C42" s="7">
        <f t="shared" si="1"/>
        <v>6.246734162738619</v>
      </c>
      <c r="D42" s="7">
        <f t="shared" si="2"/>
        <v>-6.5075826976689761</v>
      </c>
      <c r="E42" s="7">
        <f t="shared" si="3"/>
        <v>21.245869947710009</v>
      </c>
      <c r="F42" s="7">
        <f t="shared" si="3"/>
        <v>10.659290541405063</v>
      </c>
      <c r="G42" s="7">
        <f t="shared" si="4"/>
        <v>10.586579406304946</v>
      </c>
      <c r="H42" s="7">
        <f t="shared" si="5"/>
        <v>21.008823980028595</v>
      </c>
      <c r="I42" s="7">
        <f t="shared" si="5"/>
        <v>25.330003717208943</v>
      </c>
      <c r="J42" s="7">
        <f t="shared" si="6"/>
        <v>-4.3211797371803478</v>
      </c>
      <c r="K42" s="7">
        <f t="shared" si="7"/>
        <v>2.6859757400324145</v>
      </c>
      <c r="L42" s="7">
        <f t="shared" si="7"/>
        <v>0.44624276129811635</v>
      </c>
      <c r="M42" s="7">
        <f t="shared" si="8"/>
        <v>2.2397329787342981</v>
      </c>
      <c r="N42" s="7">
        <f t="shared" si="9"/>
        <v>23.69479972006101</v>
      </c>
      <c r="O42" s="7">
        <f t="shared" si="9"/>
        <v>25.776246478507058</v>
      </c>
      <c r="P42" s="7">
        <f t="shared" si="10"/>
        <v>-2.0814467584460488</v>
      </c>
      <c r="Q42" s="7">
        <f t="shared" si="11"/>
        <v>44.679821132840658</v>
      </c>
      <c r="R42" s="7">
        <f t="shared" si="11"/>
        <v>42.682271182650737</v>
      </c>
      <c r="S42" s="7">
        <f t="shared" si="11"/>
        <v>1.9975499501899208</v>
      </c>
      <c r="T42" s="7">
        <v>1.9379610221123493</v>
      </c>
      <c r="U42" s="5">
        <f t="shared" si="12"/>
        <v>2021</v>
      </c>
      <c r="V42" s="7">
        <f t="shared" si="13"/>
        <v>-6.5075826976689761</v>
      </c>
      <c r="W42" s="7">
        <f t="shared" si="14"/>
        <v>10.586579406304946</v>
      </c>
      <c r="X42" s="7">
        <f t="shared" si="15"/>
        <v>-4.3211797371803478</v>
      </c>
      <c r="Y42" s="7">
        <f t="shared" si="16"/>
        <v>2.2397329787342981</v>
      </c>
      <c r="Z42" s="7">
        <f t="shared" si="17"/>
        <v>1.9975499501899208</v>
      </c>
      <c r="AA42" s="7">
        <v>1.9379610221123493</v>
      </c>
    </row>
    <row r="43" spans="1:27" x14ac:dyDescent="0.3">
      <c r="A43" s="5">
        <f t="shared" si="0"/>
        <v>2022</v>
      </c>
      <c r="B43" s="7">
        <f t="shared" si="1"/>
        <v>-0.10389542148845991</v>
      </c>
      <c r="C43" s="7">
        <f t="shared" si="1"/>
        <v>6.2942019705780412</v>
      </c>
      <c r="D43" s="7">
        <f t="shared" si="2"/>
        <v>-6.398097392066501</v>
      </c>
      <c r="E43" s="7">
        <f t="shared" si="3"/>
        <v>22.842260500937044</v>
      </c>
      <c r="F43" s="7">
        <f t="shared" si="3"/>
        <v>8.6748584657718446</v>
      </c>
      <c r="G43" s="7">
        <f t="shared" si="4"/>
        <v>14.1674020351652</v>
      </c>
      <c r="H43" s="7">
        <f t="shared" si="5"/>
        <v>19.149949632998126</v>
      </c>
      <c r="I43" s="7">
        <f t="shared" si="5"/>
        <v>27.024405745501255</v>
      </c>
      <c r="J43" s="7">
        <f t="shared" si="6"/>
        <v>-7.8744561125031289</v>
      </c>
      <c r="K43" s="7">
        <f t="shared" si="7"/>
        <v>2.945213567517182</v>
      </c>
      <c r="L43" s="7">
        <f t="shared" si="7"/>
        <v>0.36197680231401735</v>
      </c>
      <c r="M43" s="7">
        <f t="shared" si="8"/>
        <v>2.5832367652031647</v>
      </c>
      <c r="N43" s="7">
        <f t="shared" si="9"/>
        <v>22.095163200515309</v>
      </c>
      <c r="O43" s="7">
        <f t="shared" si="9"/>
        <v>27.386382547815273</v>
      </c>
      <c r="P43" s="7">
        <f t="shared" si="10"/>
        <v>-5.2912193472999647</v>
      </c>
      <c r="Q43" s="7">
        <f t="shared" si="11"/>
        <v>44.833528279963893</v>
      </c>
      <c r="R43" s="7">
        <f t="shared" si="11"/>
        <v>42.355442984165158</v>
      </c>
      <c r="S43" s="7">
        <f t="shared" si="11"/>
        <v>2.478085295798734</v>
      </c>
      <c r="T43" s="7">
        <v>2.4293433378969458</v>
      </c>
      <c r="U43" s="5">
        <f t="shared" si="12"/>
        <v>2022</v>
      </c>
      <c r="V43" s="7">
        <f t="shared" si="13"/>
        <v>-6.398097392066501</v>
      </c>
      <c r="W43" s="7">
        <f t="shared" si="14"/>
        <v>14.1674020351652</v>
      </c>
      <c r="X43" s="7">
        <f t="shared" si="15"/>
        <v>-7.8744561125031289</v>
      </c>
      <c r="Y43" s="7">
        <f t="shared" si="16"/>
        <v>2.5832367652031647</v>
      </c>
      <c r="Z43" s="7">
        <f t="shared" si="17"/>
        <v>2.478085295798734</v>
      </c>
      <c r="AA43" s="7">
        <v>2.4293433378969458</v>
      </c>
    </row>
    <row r="44" spans="1:27" x14ac:dyDescent="0.3">
      <c r="A44" s="5">
        <f t="shared" si="0"/>
        <v>2023</v>
      </c>
      <c r="B44" s="7">
        <f t="shared" si="1"/>
        <v>-0.8756043735506911</v>
      </c>
      <c r="C44" s="7">
        <f t="shared" si="1"/>
        <v>6.952434864327234</v>
      </c>
      <c r="D44" s="7">
        <f t="shared" si="2"/>
        <v>-7.8280392378779249</v>
      </c>
      <c r="E44" s="7">
        <f t="shared" si="3"/>
        <v>21.229707067244409</v>
      </c>
      <c r="F44" s="7">
        <f t="shared" si="3"/>
        <v>8.4670395123944697</v>
      </c>
      <c r="G44" s="7">
        <f t="shared" si="4"/>
        <v>12.762667554849939</v>
      </c>
      <c r="H44" s="7">
        <f t="shared" si="5"/>
        <v>19.023338882004975</v>
      </c>
      <c r="I44" s="7">
        <f t="shared" si="5"/>
        <v>25.261588333595984</v>
      </c>
      <c r="J44" s="7">
        <f t="shared" si="6"/>
        <v>-6.2382494515910096</v>
      </c>
      <c r="K44" s="7">
        <f t="shared" si="7"/>
        <v>3.1942210109590223</v>
      </c>
      <c r="L44" s="7">
        <f t="shared" si="7"/>
        <v>0.44865384915634871</v>
      </c>
      <c r="M44" s="7">
        <f t="shared" si="8"/>
        <v>2.7455671618026738</v>
      </c>
      <c r="N44" s="7">
        <f t="shared" si="9"/>
        <v>22.217559892963997</v>
      </c>
      <c r="O44" s="7">
        <f t="shared" si="9"/>
        <v>25.710242182752332</v>
      </c>
      <c r="P44" s="7">
        <f t="shared" si="10"/>
        <v>-3.4926822897883341</v>
      </c>
      <c r="Q44" s="7">
        <f t="shared" si="11"/>
        <v>42.571662586657716</v>
      </c>
      <c r="R44" s="7">
        <f t="shared" si="11"/>
        <v>41.129716559474033</v>
      </c>
      <c r="S44" s="7">
        <f t="shared" si="11"/>
        <v>1.4419460271836799</v>
      </c>
      <c r="T44" s="7">
        <v>1.4287903098676931</v>
      </c>
      <c r="U44" s="5">
        <f t="shared" si="12"/>
        <v>2023</v>
      </c>
      <c r="V44" s="7">
        <f t="shared" si="13"/>
        <v>-7.8280392378779249</v>
      </c>
      <c r="W44" s="7">
        <f t="shared" si="14"/>
        <v>12.762667554849939</v>
      </c>
      <c r="X44" s="7">
        <f t="shared" si="15"/>
        <v>-6.2382494515910096</v>
      </c>
      <c r="Y44" s="7">
        <f t="shared" si="16"/>
        <v>2.7455671618026738</v>
      </c>
      <c r="Z44" s="7">
        <f t="shared" si="17"/>
        <v>1.4419460271836799</v>
      </c>
      <c r="AA44" s="7">
        <v>1.4287903098676931</v>
      </c>
    </row>
    <row r="45" spans="1:27" x14ac:dyDescent="0.3">
      <c r="A45" s="5">
        <f t="shared" si="0"/>
        <v>2024</v>
      </c>
      <c r="B45" s="7">
        <f t="shared" si="1"/>
        <v>-0.71379283895701862</v>
      </c>
      <c r="C45" s="7">
        <f t="shared" si="1"/>
        <v>7.290754712194401</v>
      </c>
      <c r="D45" s="7">
        <f t="shared" si="2"/>
        <v>-8.0045475511514201</v>
      </c>
      <c r="E45" s="7">
        <f t="shared" si="3"/>
        <v>21.694631910510033</v>
      </c>
      <c r="F45" s="7">
        <f t="shared" si="3"/>
        <v>7.8951241415295481</v>
      </c>
      <c r="G45" s="7">
        <f t="shared" si="4"/>
        <v>13.799507768980485</v>
      </c>
      <c r="H45" s="7">
        <f t="shared" si="5"/>
        <v>18.984609212811655</v>
      </c>
      <c r="I45" s="7">
        <f t="shared" si="5"/>
        <v>25.03180481789396</v>
      </c>
      <c r="J45" s="7">
        <f t="shared" si="6"/>
        <v>-6.0471956050823046</v>
      </c>
      <c r="K45" s="7">
        <f t="shared" si="7"/>
        <v>2.7472686430384501</v>
      </c>
      <c r="L45" s="7">
        <f t="shared" si="7"/>
        <v>0.26383719137828693</v>
      </c>
      <c r="M45" s="7">
        <f t="shared" si="8"/>
        <v>2.483431451660163</v>
      </c>
      <c r="N45" s="7">
        <f t="shared" si="9"/>
        <v>21.731877855850104</v>
      </c>
      <c r="O45" s="7">
        <f t="shared" si="9"/>
        <v>25.295642009272246</v>
      </c>
      <c r="P45" s="7">
        <f t="shared" si="10"/>
        <v>-3.5637641534221416</v>
      </c>
      <c r="Q45" s="7">
        <f t="shared" si="11"/>
        <v>42.712716927403122</v>
      </c>
      <c r="R45" s="7">
        <f t="shared" si="11"/>
        <v>40.481520862996192</v>
      </c>
      <c r="S45" s="7">
        <f t="shared" si="11"/>
        <v>2.2311960644069231</v>
      </c>
      <c r="T45" s="7">
        <v>2.2393258061458572</v>
      </c>
      <c r="U45" s="5">
        <f t="shared" si="12"/>
        <v>2024</v>
      </c>
      <c r="V45" s="7">
        <f t="shared" si="13"/>
        <v>-8.0045475511514201</v>
      </c>
      <c r="W45" s="7">
        <f t="shared" si="14"/>
        <v>13.799507768980485</v>
      </c>
      <c r="X45" s="7">
        <f t="shared" si="15"/>
        <v>-6.0471956050823046</v>
      </c>
      <c r="Y45" s="7">
        <f t="shared" si="16"/>
        <v>2.483431451660163</v>
      </c>
      <c r="Z45" s="7">
        <f t="shared" si="17"/>
        <v>2.2311960644069231</v>
      </c>
      <c r="AA45" s="7">
        <v>2.2393258061458572</v>
      </c>
    </row>
    <row r="46" spans="1:27" x14ac:dyDescent="0.3">
      <c r="T46" s="7"/>
    </row>
    <row r="47" spans="1:27" x14ac:dyDescent="0.3">
      <c r="A47" t="s">
        <v>53</v>
      </c>
      <c r="B47" s="7">
        <f>AVERAGE(B31:B41)</f>
        <v>3.1804912125045139</v>
      </c>
      <c r="C47" s="7">
        <f t="shared" ref="C47:Z47" si="18">AVERAGE(C31:C41)</f>
        <v>5.5526576681878854</v>
      </c>
      <c r="D47" s="7">
        <f t="shared" si="18"/>
        <v>-2.3721664556833697</v>
      </c>
      <c r="E47" s="7">
        <f t="shared" si="18"/>
        <v>21.899505122137757</v>
      </c>
      <c r="F47" s="7">
        <f t="shared" si="18"/>
        <v>13.01976872495667</v>
      </c>
      <c r="G47" s="7">
        <f t="shared" si="18"/>
        <v>8.8797363971810874</v>
      </c>
      <c r="H47" s="7">
        <f t="shared" si="18"/>
        <v>18.9292891059517</v>
      </c>
      <c r="I47" s="7">
        <f t="shared" si="18"/>
        <v>25.021221615004979</v>
      </c>
      <c r="J47" s="7">
        <f t="shared" si="18"/>
        <v>-6.0919325090532759</v>
      </c>
      <c r="K47" s="7">
        <f t="shared" si="18"/>
        <v>1.9722461950670789</v>
      </c>
      <c r="L47" s="7">
        <f>AVERAGE(L31:L41)</f>
        <v>0.53385917850330988</v>
      </c>
      <c r="M47" s="7">
        <f t="shared" si="18"/>
        <v>1.4383870165637687</v>
      </c>
      <c r="N47" s="7">
        <f t="shared" si="18"/>
        <v>20.901535301018782</v>
      </c>
      <c r="O47" s="7">
        <f t="shared" si="18"/>
        <v>25.555080793508292</v>
      </c>
      <c r="P47" s="7">
        <f t="shared" si="18"/>
        <v>-4.6535454924895046</v>
      </c>
      <c r="Q47" s="7">
        <f t="shared" si="18"/>
        <v>45.981531635661057</v>
      </c>
      <c r="R47" s="7">
        <f t="shared" si="18"/>
        <v>44.127507186652842</v>
      </c>
      <c r="S47" s="7">
        <f t="shared" si="18"/>
        <v>1.8540244490082116</v>
      </c>
      <c r="T47" s="7"/>
      <c r="U47" s="7"/>
      <c r="V47" s="7">
        <f t="shared" si="18"/>
        <v>-2.3721664556833697</v>
      </c>
      <c r="W47" s="7">
        <f t="shared" si="18"/>
        <v>8.8797363971810874</v>
      </c>
      <c r="X47" s="7">
        <f t="shared" si="18"/>
        <v>-6.0919325090532759</v>
      </c>
      <c r="Y47" s="7">
        <f t="shared" si="18"/>
        <v>1.4383870165637687</v>
      </c>
      <c r="Z47" s="7">
        <f t="shared" si="18"/>
        <v>1.8540244490082116</v>
      </c>
    </row>
    <row r="48" spans="1:27" x14ac:dyDescent="0.3">
      <c r="A48" t="s">
        <v>54</v>
      </c>
      <c r="B48" s="7">
        <f>AVERAGE(B42:B45)</f>
        <v>-0.48853529223163161</v>
      </c>
      <c r="C48" s="7">
        <f t="shared" ref="C48:Z48" si="19">AVERAGE(C42:C45)</f>
        <v>6.6960314274595731</v>
      </c>
      <c r="D48" s="7">
        <f t="shared" si="19"/>
        <v>-7.1845667196912046</v>
      </c>
      <c r="E48" s="7">
        <f t="shared" si="19"/>
        <v>21.75311735660037</v>
      </c>
      <c r="F48" s="7">
        <f t="shared" si="19"/>
        <v>8.9240781652752315</v>
      </c>
      <c r="G48" s="7">
        <f t="shared" si="19"/>
        <v>12.829039191325142</v>
      </c>
      <c r="H48" s="7">
        <f t="shared" si="19"/>
        <v>19.541680426960838</v>
      </c>
      <c r="I48" s="7">
        <f t="shared" si="19"/>
        <v>25.661950653550033</v>
      </c>
      <c r="J48" s="7">
        <f t="shared" si="19"/>
        <v>-6.1202702265891977</v>
      </c>
      <c r="K48" s="7">
        <f t="shared" si="19"/>
        <v>2.8931697403867673</v>
      </c>
      <c r="L48" s="7">
        <f t="shared" si="19"/>
        <v>0.38017765103669232</v>
      </c>
      <c r="M48" s="7">
        <f t="shared" si="19"/>
        <v>2.512992089350075</v>
      </c>
      <c r="N48" s="7">
        <f t="shared" si="19"/>
        <v>22.434850167347602</v>
      </c>
      <c r="O48" s="7">
        <f t="shared" si="19"/>
        <v>26.042128304586729</v>
      </c>
      <c r="P48" s="7">
        <f t="shared" si="19"/>
        <v>-3.6072781372391223</v>
      </c>
      <c r="Q48" s="7">
        <f t="shared" si="19"/>
        <v>43.699432231716344</v>
      </c>
      <c r="R48" s="7">
        <f t="shared" si="19"/>
        <v>41.662237897321532</v>
      </c>
      <c r="S48" s="7">
        <f t="shared" si="19"/>
        <v>2.0371943343948145</v>
      </c>
      <c r="T48" s="7"/>
      <c r="U48" s="7"/>
      <c r="V48" s="7">
        <f t="shared" si="19"/>
        <v>-7.1845667196912046</v>
      </c>
      <c r="W48" s="7">
        <f t="shared" si="19"/>
        <v>12.829039191325142</v>
      </c>
      <c r="X48" s="7">
        <f t="shared" si="19"/>
        <v>-6.1202702265891977</v>
      </c>
      <c r="Y48" s="7">
        <f t="shared" si="19"/>
        <v>2.512992089350075</v>
      </c>
      <c r="Z48" s="7">
        <f t="shared" si="19"/>
        <v>2.0371943343948145</v>
      </c>
    </row>
    <row r="50" spans="1:5" x14ac:dyDescent="0.3">
      <c r="A50" s="9" t="s">
        <v>55</v>
      </c>
      <c r="B50" s="9" t="s">
        <v>56</v>
      </c>
      <c r="C50" s="9" t="s">
        <v>57</v>
      </c>
      <c r="D50" s="9" t="s">
        <v>58</v>
      </c>
    </row>
    <row r="51" spans="1:5" x14ac:dyDescent="0.3">
      <c r="A51" s="14" t="s">
        <v>59</v>
      </c>
      <c r="B51" s="14"/>
      <c r="C51" s="14"/>
      <c r="D51" s="14"/>
    </row>
    <row r="52" spans="1:5" x14ac:dyDescent="0.3">
      <c r="A52" s="10" t="s">
        <v>60</v>
      </c>
      <c r="B52" s="11">
        <f>R47</f>
        <v>44.127507186652842</v>
      </c>
      <c r="C52" s="11">
        <f>R48</f>
        <v>41.662237897321532</v>
      </c>
      <c r="D52" s="11">
        <f>C52-B52</f>
        <v>-2.4652692893313102</v>
      </c>
    </row>
    <row r="53" spans="1:5" x14ac:dyDescent="0.3">
      <c r="A53" s="12" t="s">
        <v>41</v>
      </c>
      <c r="B53" s="11">
        <f>F47</f>
        <v>13.01976872495667</v>
      </c>
      <c r="C53" s="11">
        <f>F48</f>
        <v>8.9240781652752315</v>
      </c>
      <c r="D53" s="11">
        <f t="shared" ref="D53:D66" si="20">C53-B53</f>
        <v>-4.0956905596814384</v>
      </c>
    </row>
    <row r="54" spans="1:5" x14ac:dyDescent="0.3">
      <c r="A54" s="12" t="s">
        <v>51</v>
      </c>
      <c r="B54" s="11">
        <f>I47</f>
        <v>25.021221615004979</v>
      </c>
      <c r="C54" s="11">
        <f>I48</f>
        <v>25.661950653550033</v>
      </c>
      <c r="D54" s="11">
        <f t="shared" si="20"/>
        <v>0.6407290385450537</v>
      </c>
    </row>
    <row r="55" spans="1:5" x14ac:dyDescent="0.3">
      <c r="A55" s="12" t="s">
        <v>43</v>
      </c>
      <c r="B55" s="11">
        <f>L47</f>
        <v>0.53385917850330988</v>
      </c>
      <c r="C55" s="11">
        <f>L48</f>
        <v>0.38017765103669232</v>
      </c>
      <c r="D55" s="11">
        <f t="shared" si="20"/>
        <v>-0.15368152746661756</v>
      </c>
    </row>
    <row r="56" spans="1:5" x14ac:dyDescent="0.3">
      <c r="A56" s="12" t="s">
        <v>40</v>
      </c>
      <c r="B56" s="11">
        <f>C47</f>
        <v>5.5526576681878854</v>
      </c>
      <c r="C56" s="11">
        <f>C48</f>
        <v>6.6960314274595731</v>
      </c>
      <c r="D56" s="11">
        <f t="shared" si="20"/>
        <v>1.1433737592716877</v>
      </c>
    </row>
    <row r="57" spans="1:5" x14ac:dyDescent="0.3">
      <c r="A57" s="10" t="s">
        <v>61</v>
      </c>
      <c r="B57" s="11">
        <f>Q47</f>
        <v>45.981531635661057</v>
      </c>
      <c r="C57" s="11">
        <f>Q48</f>
        <v>43.699432231716344</v>
      </c>
      <c r="D57" s="11">
        <f t="shared" si="20"/>
        <v>-2.2820994039447129</v>
      </c>
    </row>
    <row r="58" spans="1:5" x14ac:dyDescent="0.3">
      <c r="A58" s="12" t="s">
        <v>41</v>
      </c>
      <c r="B58" s="11">
        <f>E47</f>
        <v>21.899505122137757</v>
      </c>
      <c r="C58" s="11">
        <f>E48</f>
        <v>21.75311735660037</v>
      </c>
      <c r="D58" s="11">
        <f t="shared" si="20"/>
        <v>-0.14638776553738708</v>
      </c>
      <c r="E58" s="13"/>
    </row>
    <row r="59" spans="1:5" x14ac:dyDescent="0.3">
      <c r="A59" s="12" t="s">
        <v>51</v>
      </c>
      <c r="B59" s="11">
        <f>H47</f>
        <v>18.9292891059517</v>
      </c>
      <c r="C59" s="11">
        <f>H48</f>
        <v>19.541680426960838</v>
      </c>
      <c r="D59" s="11">
        <f t="shared" si="20"/>
        <v>0.61239132100913807</v>
      </c>
    </row>
    <row r="60" spans="1:5" x14ac:dyDescent="0.3">
      <c r="A60" s="12" t="s">
        <v>43</v>
      </c>
      <c r="B60" s="11">
        <f>K47</f>
        <v>1.9722461950670789</v>
      </c>
      <c r="C60" s="11">
        <f>K48</f>
        <v>2.8931697403867673</v>
      </c>
      <c r="D60" s="11">
        <f t="shared" si="20"/>
        <v>0.92092354531968845</v>
      </c>
    </row>
    <row r="61" spans="1:5" x14ac:dyDescent="0.3">
      <c r="A61" s="12" t="s">
        <v>40</v>
      </c>
      <c r="B61" s="11">
        <f>B47</f>
        <v>3.1804912125045139</v>
      </c>
      <c r="C61" s="11">
        <f>B48</f>
        <v>-0.48853529223163161</v>
      </c>
      <c r="D61" s="11">
        <f t="shared" si="20"/>
        <v>-3.6690265047361454</v>
      </c>
    </row>
    <row r="62" spans="1:5" x14ac:dyDescent="0.3">
      <c r="A62" s="10" t="s">
        <v>62</v>
      </c>
      <c r="B62" s="11">
        <f>S47</f>
        <v>1.8540244490082116</v>
      </c>
      <c r="C62" s="11">
        <f>S48</f>
        <v>2.0371943343948145</v>
      </c>
      <c r="D62" s="11">
        <f t="shared" si="20"/>
        <v>0.18316988538660284</v>
      </c>
    </row>
    <row r="63" spans="1:5" x14ac:dyDescent="0.3">
      <c r="A63" s="12" t="s">
        <v>41</v>
      </c>
      <c r="B63" s="11">
        <f>G47</f>
        <v>8.8797363971810874</v>
      </c>
      <c r="C63" s="11">
        <f>G48</f>
        <v>12.829039191325142</v>
      </c>
      <c r="D63" s="11">
        <f t="shared" si="20"/>
        <v>3.9493027941440548</v>
      </c>
    </row>
    <row r="64" spans="1:5" x14ac:dyDescent="0.3">
      <c r="A64" s="12" t="s">
        <v>51</v>
      </c>
      <c r="B64" s="11">
        <f>J47</f>
        <v>-6.0919325090532759</v>
      </c>
      <c r="C64" s="11">
        <f>J48</f>
        <v>-6.1202702265891977</v>
      </c>
      <c r="D64" s="11">
        <f t="shared" si="20"/>
        <v>-2.8337717535921847E-2</v>
      </c>
    </row>
    <row r="65" spans="1:5" x14ac:dyDescent="0.3">
      <c r="A65" s="12" t="s">
        <v>43</v>
      </c>
      <c r="B65" s="11">
        <f>M47</f>
        <v>1.4383870165637687</v>
      </c>
      <c r="C65" s="11">
        <f>M48</f>
        <v>2.512992089350075</v>
      </c>
      <c r="D65" s="11">
        <f t="shared" si="20"/>
        <v>1.0746050727863063</v>
      </c>
    </row>
    <row r="66" spans="1:5" x14ac:dyDescent="0.3">
      <c r="A66" s="12" t="s">
        <v>40</v>
      </c>
      <c r="B66" s="11">
        <f>D47</f>
        <v>-2.3721664556833697</v>
      </c>
      <c r="C66" s="11">
        <f>D48</f>
        <v>-7.1845667196912046</v>
      </c>
      <c r="D66" s="11">
        <f t="shared" si="20"/>
        <v>-4.8124002640078345</v>
      </c>
      <c r="E66" s="13"/>
    </row>
    <row r="67" spans="1:5" x14ac:dyDescent="0.3">
      <c r="A67" s="15" t="s">
        <v>63</v>
      </c>
      <c r="B67" s="15"/>
      <c r="C67" s="15"/>
      <c r="D67" s="15"/>
    </row>
  </sheetData>
  <mergeCells count="2">
    <mergeCell ref="A51:D51"/>
    <mergeCell ref="A67:D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Tianlei Huang</dc:creator>
  <cp:lastModifiedBy>Madona Devasahayam</cp:lastModifiedBy>
  <dcterms:created xsi:type="dcterms:W3CDTF">2026-07-20T15:10:06Z</dcterms:created>
  <dcterms:modified xsi:type="dcterms:W3CDTF">2026-08-05T16:22:45Z</dcterms:modified>
</cp:coreProperties>
</file>